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 windowWidth="18960" windowHeight="11328" firstSheet="1" activeTab="2"/>
  </bookViews>
  <sheets>
    <sheet name="Bieu CKGN (ko in)" sheetId="1" state="hidden" r:id="rId1"/>
    <sheet name="Giải ngân vốn kéo dài" sheetId="5" r:id="rId2"/>
    <sheet name="Bieu T5" sheetId="2" r:id="rId3"/>
    <sheet name="Sheet1" sheetId="3" state="hidden" r:id="rId4"/>
  </sheets>
  <definedNames>
    <definedName name="_xlnm.Print_Area" localSheetId="2">'Bieu T5'!$A$1:$P$202</definedName>
    <definedName name="_xlnm.Print_Area" localSheetId="1">'Giải ngân vốn kéo dài'!$A$1:$L$66</definedName>
    <definedName name="_xlnm.Print_Titles" localSheetId="0">'Bieu CKGN (ko in)'!$5:$6</definedName>
    <definedName name="_xlnm.Print_Titles" localSheetId="2">'Bieu T5'!$5:$7</definedName>
    <definedName name="_xlnm.Print_Titles" localSheetId="1">'Giải ngân vốn kéo dài'!$5:$7</definedName>
  </definedNames>
  <calcPr calcId="144525"/>
</workbook>
</file>

<file path=xl/calcChain.xml><?xml version="1.0" encoding="utf-8"?>
<calcChain xmlns="http://schemas.openxmlformats.org/spreadsheetml/2006/main">
  <c r="C205" i="2" l="1"/>
  <c r="C206" i="2"/>
  <c r="C207" i="2"/>
  <c r="C208" i="2"/>
  <c r="C209" i="2"/>
  <c r="C210" i="2"/>
  <c r="C211" i="2"/>
  <c r="C212" i="2"/>
  <c r="C213" i="2"/>
  <c r="C214" i="2"/>
  <c r="C215" i="2"/>
  <c r="C216" i="2"/>
  <c r="C217" i="2"/>
  <c r="C218" i="2"/>
  <c r="C219" i="2"/>
  <c r="C220" i="2"/>
  <c r="C221" i="2"/>
  <c r="C204" i="2"/>
  <c r="C203" i="2" l="1"/>
  <c r="K34" i="2"/>
  <c r="K19" i="2" l="1"/>
  <c r="H12" i="5" l="1"/>
  <c r="H11" i="5" s="1"/>
  <c r="I12" i="5"/>
  <c r="I11" i="5" s="1"/>
  <c r="J12" i="5"/>
  <c r="J11" i="5" s="1"/>
  <c r="K12" i="5"/>
  <c r="G12" i="5"/>
  <c r="G11" i="5" s="1"/>
  <c r="H129" i="5"/>
  <c r="H128" i="5"/>
  <c r="S83" i="5"/>
  <c r="P83" i="5"/>
  <c r="J83" i="5"/>
  <c r="H83" i="5"/>
  <c r="G83" i="5"/>
  <c r="P82" i="5"/>
  <c r="J82" i="5"/>
  <c r="H82" i="5"/>
  <c r="T82" i="5" s="1"/>
  <c r="G82" i="5"/>
  <c r="P81" i="5"/>
  <c r="J81" i="5"/>
  <c r="H81" i="5"/>
  <c r="T81" i="5" s="1"/>
  <c r="G81" i="5"/>
  <c r="P80" i="5"/>
  <c r="J80" i="5"/>
  <c r="H80" i="5"/>
  <c r="T80" i="5" s="1"/>
  <c r="G80" i="5"/>
  <c r="P79" i="5"/>
  <c r="J79" i="5"/>
  <c r="H79" i="5"/>
  <c r="T79" i="5" s="1"/>
  <c r="G79" i="5"/>
  <c r="P78" i="5"/>
  <c r="J78" i="5"/>
  <c r="H78" i="5"/>
  <c r="G78" i="5"/>
  <c r="P77" i="5"/>
  <c r="J77" i="5"/>
  <c r="H77" i="5"/>
  <c r="T77" i="5" s="1"/>
  <c r="G77" i="5"/>
  <c r="P76" i="5"/>
  <c r="J76" i="5"/>
  <c r="H76" i="5"/>
  <c r="G76" i="5"/>
  <c r="P75" i="5"/>
  <c r="J75" i="5"/>
  <c r="H75" i="5"/>
  <c r="G75" i="5"/>
  <c r="P74" i="5"/>
  <c r="J74" i="5"/>
  <c r="H74" i="5"/>
  <c r="G74" i="5"/>
  <c r="P73" i="5"/>
  <c r="J73" i="5"/>
  <c r="H73" i="5"/>
  <c r="G73" i="5"/>
  <c r="P72" i="5"/>
  <c r="J72" i="5"/>
  <c r="H72" i="5"/>
  <c r="T72" i="5" s="1"/>
  <c r="G72" i="5"/>
  <c r="P71" i="5"/>
  <c r="J71" i="5"/>
  <c r="H71" i="5"/>
  <c r="G71" i="5"/>
  <c r="P70" i="5"/>
  <c r="J70" i="5"/>
  <c r="H70" i="5"/>
  <c r="G70" i="5"/>
  <c r="P69" i="5"/>
  <c r="J69" i="5"/>
  <c r="H69" i="5"/>
  <c r="G69" i="5"/>
  <c r="P68" i="5"/>
  <c r="J68" i="5"/>
  <c r="H68" i="5"/>
  <c r="I65" i="5"/>
  <c r="AA65" i="5" s="1"/>
  <c r="AB65" i="5"/>
  <c r="AA64" i="5"/>
  <c r="AB64" i="5"/>
  <c r="I63" i="5"/>
  <c r="AA63" i="5" s="1"/>
  <c r="AB63" i="5"/>
  <c r="J62" i="5"/>
  <c r="J61" i="5" s="1"/>
  <c r="H62" i="5"/>
  <c r="H61" i="5" s="1"/>
  <c r="G62" i="5"/>
  <c r="G61" i="5" s="1"/>
  <c r="I60" i="5"/>
  <c r="AA60" i="5" s="1"/>
  <c r="AB60" i="5"/>
  <c r="I59" i="5"/>
  <c r="AA59" i="5" s="1"/>
  <c r="AB59" i="5"/>
  <c r="I58" i="5"/>
  <c r="AA58" i="5" s="1"/>
  <c r="AB58" i="5"/>
  <c r="I57" i="5"/>
  <c r="AA57" i="5" s="1"/>
  <c r="AB57" i="5"/>
  <c r="I56" i="5"/>
  <c r="AA56" i="5" s="1"/>
  <c r="AB56" i="5"/>
  <c r="I55" i="5"/>
  <c r="AA55" i="5" s="1"/>
  <c r="AB55" i="5"/>
  <c r="I54" i="5"/>
  <c r="AA54" i="5" s="1"/>
  <c r="AB54" i="5"/>
  <c r="I53" i="5"/>
  <c r="AA53" i="5" s="1"/>
  <c r="AB53" i="5"/>
  <c r="I52" i="5"/>
  <c r="AA52" i="5" s="1"/>
  <c r="AB52" i="5"/>
  <c r="I51" i="5"/>
  <c r="J50" i="5"/>
  <c r="J49" i="5" s="1"/>
  <c r="J48" i="5" s="1"/>
  <c r="H50" i="5"/>
  <c r="H49" i="5" s="1"/>
  <c r="H48" i="5" s="1"/>
  <c r="G50" i="5"/>
  <c r="G49" i="5" s="1"/>
  <c r="G48" i="5" s="1"/>
  <c r="I47" i="5"/>
  <c r="AA47" i="5" s="1"/>
  <c r="AB47" i="5"/>
  <c r="J46" i="5"/>
  <c r="J45" i="5" s="1"/>
  <c r="H46" i="5"/>
  <c r="H45" i="5" s="1"/>
  <c r="G46" i="5"/>
  <c r="G45" i="5" s="1"/>
  <c r="I44" i="5"/>
  <c r="I69" i="5" s="1"/>
  <c r="I43" i="5"/>
  <c r="I75" i="5" s="1"/>
  <c r="I42" i="5"/>
  <c r="I41" i="5"/>
  <c r="I81" i="5" s="1"/>
  <c r="I40" i="5"/>
  <c r="AA40" i="5" s="1"/>
  <c r="AB40" i="5"/>
  <c r="I39" i="5"/>
  <c r="AA39" i="5" s="1"/>
  <c r="AB39" i="5"/>
  <c r="J38" i="5"/>
  <c r="J37" i="5" s="1"/>
  <c r="H38" i="5"/>
  <c r="H37" i="5" s="1"/>
  <c r="G38" i="5"/>
  <c r="G37" i="5" s="1"/>
  <c r="AB36" i="5"/>
  <c r="Q36" i="5"/>
  <c r="I36" i="5"/>
  <c r="I83" i="5" s="1"/>
  <c r="J35" i="5"/>
  <c r="H35" i="5"/>
  <c r="H34" i="5" s="1"/>
  <c r="I33" i="5"/>
  <c r="AA33" i="5" s="1"/>
  <c r="AB33" i="5"/>
  <c r="I32" i="5"/>
  <c r="AA32" i="5" s="1"/>
  <c r="AB32" i="5"/>
  <c r="I31" i="5"/>
  <c r="AA31" i="5" s="1"/>
  <c r="AB31" i="5"/>
  <c r="I30" i="5"/>
  <c r="AA30" i="5" s="1"/>
  <c r="AB30" i="5"/>
  <c r="I29" i="5"/>
  <c r="AA28" i="5"/>
  <c r="AB28" i="5"/>
  <c r="I27" i="5"/>
  <c r="AA27" i="5" s="1"/>
  <c r="AB27" i="5"/>
  <c r="I26" i="5"/>
  <c r="AA26" i="5" s="1"/>
  <c r="AB26" i="5"/>
  <c r="I25" i="5"/>
  <c r="AA25" i="5" s="1"/>
  <c r="AB25" i="5"/>
  <c r="J24" i="5"/>
  <c r="J23" i="5" s="1"/>
  <c r="H24" i="5"/>
  <c r="H23" i="5" s="1"/>
  <c r="G24" i="5"/>
  <c r="G23" i="5" s="1"/>
  <c r="L9" i="5"/>
  <c r="J9" i="5"/>
  <c r="H9" i="5"/>
  <c r="G9" i="5"/>
  <c r="T8" i="5"/>
  <c r="Q5" i="5"/>
  <c r="J34" i="5" l="1"/>
  <c r="G34" i="5"/>
  <c r="K81" i="5"/>
  <c r="I77" i="5"/>
  <c r="K77" i="5" s="1"/>
  <c r="K83" i="5"/>
  <c r="K75" i="5"/>
  <c r="H130" i="5"/>
  <c r="I78" i="5"/>
  <c r="K78" i="5" s="1"/>
  <c r="AB35" i="5"/>
  <c r="K69" i="5"/>
  <c r="H67" i="5"/>
  <c r="P67" i="5"/>
  <c r="AA42" i="5"/>
  <c r="I68" i="5"/>
  <c r="K68" i="5" s="1"/>
  <c r="I35" i="5"/>
  <c r="I79" i="5"/>
  <c r="K79" i="5" s="1"/>
  <c r="AB61" i="5"/>
  <c r="I9" i="5"/>
  <c r="K9" i="5" s="1"/>
  <c r="I24" i="5"/>
  <c r="I23" i="5" s="1"/>
  <c r="AA41" i="5"/>
  <c r="AA43" i="5"/>
  <c r="I46" i="5"/>
  <c r="I45" i="5" s="1"/>
  <c r="I70" i="5"/>
  <c r="K70" i="5" s="1"/>
  <c r="AA36" i="5"/>
  <c r="I72" i="5"/>
  <c r="K72" i="5" s="1"/>
  <c r="I71" i="5"/>
  <c r="K71" i="5" s="1"/>
  <c r="J67" i="5"/>
  <c r="I73" i="5"/>
  <c r="K73" i="5" s="1"/>
  <c r="I82" i="5"/>
  <c r="K82" i="5" s="1"/>
  <c r="I80" i="5"/>
  <c r="K80" i="5" s="1"/>
  <c r="I74" i="5"/>
  <c r="K74" i="5" s="1"/>
  <c r="I50" i="5"/>
  <c r="I49" i="5" s="1"/>
  <c r="I48" i="5" s="1"/>
  <c r="L8" i="5"/>
  <c r="AB42" i="5"/>
  <c r="AA29" i="5"/>
  <c r="I38" i="5"/>
  <c r="I37" i="5" s="1"/>
  <c r="AB43" i="5"/>
  <c r="I62" i="5"/>
  <c r="I61" i="5" s="1"/>
  <c r="AB41" i="5"/>
  <c r="AB44" i="5"/>
  <c r="G68" i="5"/>
  <c r="G67" i="5" s="1"/>
  <c r="AB29" i="5"/>
  <c r="I76" i="5"/>
  <c r="K76" i="5" s="1"/>
  <c r="AA51" i="5"/>
  <c r="AA44" i="5"/>
  <c r="AB51" i="5"/>
  <c r="J267" i="2"/>
  <c r="J266" i="2"/>
  <c r="AA35" i="5" l="1"/>
  <c r="I34" i="5"/>
  <c r="K61" i="5"/>
  <c r="G10" i="5"/>
  <c r="G8" i="5" s="1"/>
  <c r="K37" i="5"/>
  <c r="AA50" i="5"/>
  <c r="AA48" i="5"/>
  <c r="K23" i="5"/>
  <c r="H10" i="5"/>
  <c r="H8" i="5" s="1"/>
  <c r="AA61" i="5"/>
  <c r="J10" i="5"/>
  <c r="J8" i="5" s="1"/>
  <c r="AB48" i="5"/>
  <c r="AB50" i="5"/>
  <c r="K11" i="5"/>
  <c r="I67" i="5"/>
  <c r="K67" i="5" s="1"/>
  <c r="J268" i="2"/>
  <c r="T221" i="2"/>
  <c r="G221" i="2"/>
  <c r="I221" i="2"/>
  <c r="J221" i="2"/>
  <c r="K221" i="2"/>
  <c r="L221" i="2"/>
  <c r="N221" i="2"/>
  <c r="K34" i="5" l="1"/>
  <c r="K199" i="2"/>
  <c r="K198" i="2"/>
  <c r="K197" i="2"/>
  <c r="K196" i="2"/>
  <c r="I10" i="5" l="1"/>
  <c r="S8" i="5"/>
  <c r="O7" i="5"/>
  <c r="I8" i="5" l="1"/>
  <c r="N10" i="5"/>
  <c r="K10" i="5"/>
  <c r="K8" i="5" s="1"/>
  <c r="Q8" i="5" s="1"/>
  <c r="J130" i="5"/>
  <c r="K182" i="2"/>
  <c r="K183" i="2"/>
  <c r="K184" i="2"/>
  <c r="K185" i="2"/>
  <c r="K186" i="2"/>
  <c r="K181" i="2"/>
  <c r="K179" i="2"/>
  <c r="K178" i="2"/>
  <c r="K177" i="2"/>
  <c r="K176" i="2"/>
  <c r="K175" i="2"/>
  <c r="K174" i="2"/>
  <c r="K173" i="2"/>
  <c r="K172" i="2"/>
  <c r="K171" i="2"/>
  <c r="K170" i="2"/>
  <c r="K169" i="2"/>
  <c r="K168" i="2"/>
  <c r="K167" i="2"/>
  <c r="K152" i="2" l="1"/>
  <c r="K151" i="2"/>
  <c r="K89" i="2"/>
  <c r="K149" i="2"/>
  <c r="K148" i="2"/>
  <c r="K147" i="2"/>
  <c r="K146" i="2"/>
  <c r="K145" i="2"/>
  <c r="K144" i="2"/>
  <c r="K143" i="2"/>
  <c r="K142" i="2"/>
  <c r="K141" i="2"/>
  <c r="K140" i="2"/>
  <c r="K115" i="2"/>
  <c r="K113" i="2"/>
  <c r="K112" i="2"/>
  <c r="K111" i="2"/>
  <c r="K110" i="2"/>
  <c r="K109" i="2"/>
  <c r="K108" i="2"/>
  <c r="L133" i="2"/>
  <c r="K133" i="2" s="1"/>
  <c r="K123" i="2"/>
  <c r="K122" i="2"/>
  <c r="K102" i="2"/>
  <c r="L96" i="2"/>
  <c r="K96" i="2" s="1"/>
  <c r="K87" i="2" l="1"/>
  <c r="K85" i="2"/>
  <c r="K81" i="2"/>
  <c r="K56" i="2" l="1"/>
  <c r="K55" i="2"/>
  <c r="K54" i="2"/>
  <c r="K53" i="2"/>
  <c r="K52" i="2"/>
  <c r="K51" i="2"/>
  <c r="K50" i="2"/>
  <c r="K49" i="2"/>
  <c r="K47" i="2"/>
  <c r="K46" i="2"/>
  <c r="K45" i="2"/>
  <c r="K41" i="2"/>
  <c r="K42" i="2"/>
  <c r="K43" i="2"/>
  <c r="K40" i="2"/>
  <c r="K27" i="2"/>
  <c r="K28" i="2"/>
  <c r="K29" i="2"/>
  <c r="K30" i="2"/>
  <c r="K26" i="2"/>
  <c r="H33" i="2" l="1"/>
  <c r="I33" i="2"/>
  <c r="J33" i="2"/>
  <c r="K33" i="2"/>
  <c r="L33" i="2"/>
  <c r="M33" i="2"/>
  <c r="N33" i="2"/>
  <c r="G33" i="2"/>
  <c r="M186" i="2" l="1"/>
  <c r="M185" i="2"/>
  <c r="M184" i="2"/>
  <c r="M183" i="2"/>
  <c r="M182" i="2"/>
  <c r="M181" i="2"/>
  <c r="M154" i="2"/>
  <c r="M152" i="2"/>
  <c r="M151" i="2"/>
  <c r="M129" i="2"/>
  <c r="M221" i="2" s="1"/>
  <c r="O221" i="2" s="1"/>
  <c r="M126" i="2"/>
  <c r="M123" i="2"/>
  <c r="M115" i="2"/>
  <c r="M75" i="2"/>
  <c r="M63" i="2"/>
  <c r="M42" i="2" l="1"/>
  <c r="K128" i="2" l="1"/>
  <c r="L128" i="2"/>
  <c r="M128" i="2"/>
  <c r="N128" i="2"/>
  <c r="J128" i="2" l="1"/>
  <c r="H86" i="2"/>
  <c r="I86" i="2"/>
  <c r="J86" i="2"/>
  <c r="K86" i="2"/>
  <c r="L86" i="2"/>
  <c r="N86" i="2"/>
  <c r="H84" i="2"/>
  <c r="I84" i="2"/>
  <c r="J84" i="2"/>
  <c r="K84" i="2"/>
  <c r="L84" i="2"/>
  <c r="N84" i="2"/>
  <c r="H125" i="2"/>
  <c r="H124" i="2" s="1"/>
  <c r="I125" i="2"/>
  <c r="I124" i="2" s="1"/>
  <c r="J125" i="2"/>
  <c r="J124" i="2" s="1"/>
  <c r="K125" i="2"/>
  <c r="K124" i="2" s="1"/>
  <c r="L125" i="2"/>
  <c r="L124" i="2" s="1"/>
  <c r="M125" i="2"/>
  <c r="M124" i="2" s="1"/>
  <c r="N125" i="2"/>
  <c r="N124" i="2" s="1"/>
  <c r="G125" i="2"/>
  <c r="G124" i="2" s="1"/>
  <c r="N121" i="2"/>
  <c r="M121" i="2"/>
  <c r="L121" i="2"/>
  <c r="K121" i="2"/>
  <c r="J121" i="2"/>
  <c r="I121" i="2"/>
  <c r="H121" i="2"/>
  <c r="G121" i="2"/>
  <c r="H118" i="2"/>
  <c r="I118" i="2"/>
  <c r="I117" i="2" s="1"/>
  <c r="J118" i="2"/>
  <c r="K118" i="2"/>
  <c r="L118" i="2"/>
  <c r="N118" i="2"/>
  <c r="G118" i="2"/>
  <c r="I83" i="2" l="1"/>
  <c r="H117" i="2"/>
  <c r="N83" i="2"/>
  <c r="L83" i="2"/>
  <c r="K117" i="2"/>
  <c r="L117" i="2"/>
  <c r="K83" i="2"/>
  <c r="H83" i="2"/>
  <c r="J83" i="2"/>
  <c r="G117" i="2"/>
  <c r="N117" i="2"/>
  <c r="J117" i="2"/>
  <c r="H189" i="2"/>
  <c r="I189" i="2"/>
  <c r="J189" i="2"/>
  <c r="K189" i="2"/>
  <c r="L189" i="2"/>
  <c r="N189" i="2"/>
  <c r="G189" i="2"/>
  <c r="H200" i="2"/>
  <c r="I200" i="2"/>
  <c r="J200" i="2"/>
  <c r="K200" i="2"/>
  <c r="L200" i="2"/>
  <c r="M200" i="2"/>
  <c r="N200" i="2"/>
  <c r="G200" i="2"/>
  <c r="M196" i="2"/>
  <c r="M199" i="2"/>
  <c r="H180" i="2"/>
  <c r="I180" i="2"/>
  <c r="J180" i="2"/>
  <c r="K180" i="2"/>
  <c r="L180" i="2"/>
  <c r="M180" i="2"/>
  <c r="N180" i="2"/>
  <c r="G180" i="2"/>
  <c r="H166" i="2"/>
  <c r="H165" i="2" s="1"/>
  <c r="I166" i="2"/>
  <c r="I165" i="2" s="1"/>
  <c r="J166" i="2"/>
  <c r="J165" i="2" s="1"/>
  <c r="K166" i="2"/>
  <c r="K165" i="2" s="1"/>
  <c r="L166" i="2"/>
  <c r="L165" i="2" s="1"/>
  <c r="N166" i="2"/>
  <c r="N165" i="2" s="1"/>
  <c r="H161" i="2"/>
  <c r="I161" i="2"/>
  <c r="J161" i="2"/>
  <c r="K161" i="2"/>
  <c r="L161" i="2"/>
  <c r="M161" i="2"/>
  <c r="N161" i="2"/>
  <c r="G161" i="2"/>
  <c r="H158" i="2"/>
  <c r="I158" i="2"/>
  <c r="J158" i="2"/>
  <c r="K158" i="2"/>
  <c r="L158" i="2"/>
  <c r="N158" i="2"/>
  <c r="G158" i="2"/>
  <c r="M160" i="2"/>
  <c r="M159" i="2"/>
  <c r="H131" i="2"/>
  <c r="I131" i="2"/>
  <c r="J131" i="2"/>
  <c r="K131" i="2"/>
  <c r="L131" i="2"/>
  <c r="N131" i="2"/>
  <c r="G131" i="2"/>
  <c r="H150" i="2"/>
  <c r="I150" i="2"/>
  <c r="J150" i="2"/>
  <c r="K150" i="2"/>
  <c r="L150" i="2"/>
  <c r="M150" i="2"/>
  <c r="N150" i="2"/>
  <c r="G150" i="2"/>
  <c r="M134" i="2"/>
  <c r="M140" i="2"/>
  <c r="M141" i="2"/>
  <c r="M143" i="2"/>
  <c r="M144" i="2"/>
  <c r="M145" i="2"/>
  <c r="M147" i="2"/>
  <c r="M148" i="2"/>
  <c r="M120" i="2"/>
  <c r="M119" i="2"/>
  <c r="M94" i="2"/>
  <c r="M97" i="2"/>
  <c r="M102" i="2"/>
  <c r="M103" i="2"/>
  <c r="M108" i="2"/>
  <c r="M109" i="2"/>
  <c r="M110" i="2"/>
  <c r="M111" i="2"/>
  <c r="M112" i="2"/>
  <c r="M113" i="2"/>
  <c r="H114" i="2"/>
  <c r="I114" i="2"/>
  <c r="J114" i="2"/>
  <c r="K114" i="2"/>
  <c r="L114" i="2"/>
  <c r="M114" i="2"/>
  <c r="N114" i="2"/>
  <c r="G114" i="2"/>
  <c r="H157" i="2" l="1"/>
  <c r="I164" i="2"/>
  <c r="G157" i="2"/>
  <c r="N164" i="2"/>
  <c r="L164" i="2"/>
  <c r="K157" i="2"/>
  <c r="J164" i="2"/>
  <c r="M118" i="2"/>
  <c r="M117" i="2" s="1"/>
  <c r="M158" i="2"/>
  <c r="M157" i="2" s="1"/>
  <c r="K164" i="2"/>
  <c r="H164" i="2"/>
  <c r="M189" i="2"/>
  <c r="M188" i="2" s="1"/>
  <c r="J157" i="2"/>
  <c r="L188" i="2"/>
  <c r="I188" i="2"/>
  <c r="K188" i="2"/>
  <c r="H188" i="2"/>
  <c r="G188" i="2"/>
  <c r="N188" i="2"/>
  <c r="J188" i="2"/>
  <c r="L157" i="2"/>
  <c r="I157" i="2"/>
  <c r="L130" i="2"/>
  <c r="I130" i="2"/>
  <c r="N157" i="2"/>
  <c r="M131" i="2"/>
  <c r="M130" i="2" s="1"/>
  <c r="K130" i="2"/>
  <c r="H130" i="2"/>
  <c r="G130" i="2"/>
  <c r="N130" i="2"/>
  <c r="J130" i="2"/>
  <c r="K116" i="2" l="1"/>
  <c r="L116" i="2"/>
  <c r="H116" i="2"/>
  <c r="N116" i="2"/>
  <c r="J116" i="2"/>
  <c r="I116" i="2"/>
  <c r="G84" i="2" l="1"/>
  <c r="G86" i="2"/>
  <c r="M89" i="2"/>
  <c r="M87" i="2"/>
  <c r="H77" i="2"/>
  <c r="I77" i="2"/>
  <c r="J77" i="2"/>
  <c r="K77" i="2"/>
  <c r="L77" i="2"/>
  <c r="N77" i="2"/>
  <c r="G77" i="2"/>
  <c r="M81" i="2"/>
  <c r="H79" i="2"/>
  <c r="I79" i="2"/>
  <c r="J79" i="2"/>
  <c r="K79" i="2"/>
  <c r="L79" i="2"/>
  <c r="N79" i="2"/>
  <c r="G79" i="2"/>
  <c r="M78" i="2"/>
  <c r="M77" i="2" s="1"/>
  <c r="H74" i="2"/>
  <c r="H73" i="2" s="1"/>
  <c r="I74" i="2"/>
  <c r="I73" i="2" s="1"/>
  <c r="J74" i="2"/>
  <c r="J73" i="2" s="1"/>
  <c r="L74" i="2"/>
  <c r="L73" i="2" s="1"/>
  <c r="M74" i="2"/>
  <c r="N74" i="2"/>
  <c r="N73" i="2" s="1"/>
  <c r="H31" i="2"/>
  <c r="I31" i="2"/>
  <c r="J31" i="2"/>
  <c r="K31" i="2"/>
  <c r="L31" i="2"/>
  <c r="M31" i="2"/>
  <c r="N31" i="2"/>
  <c r="H69" i="2"/>
  <c r="I69" i="2"/>
  <c r="J69" i="2"/>
  <c r="K69" i="2"/>
  <c r="L69" i="2"/>
  <c r="M69" i="2"/>
  <c r="N69" i="2"/>
  <c r="G69" i="2"/>
  <c r="H67" i="2"/>
  <c r="I67" i="2"/>
  <c r="J67" i="2"/>
  <c r="K67" i="2"/>
  <c r="L67" i="2"/>
  <c r="M67" i="2"/>
  <c r="N67" i="2"/>
  <c r="G67" i="2"/>
  <c r="H61" i="2"/>
  <c r="I61" i="2"/>
  <c r="J61" i="2"/>
  <c r="L61" i="2"/>
  <c r="N61" i="2"/>
  <c r="AE62" i="2"/>
  <c r="H57" i="2"/>
  <c r="I57" i="2"/>
  <c r="J57" i="2"/>
  <c r="L57" i="2"/>
  <c r="N57" i="2"/>
  <c r="B62" i="2"/>
  <c r="F62" i="2"/>
  <c r="G62" i="2"/>
  <c r="G61" i="2" s="1"/>
  <c r="AF62" i="2"/>
  <c r="I56" i="2"/>
  <c r="I55" i="2"/>
  <c r="I54" i="2"/>
  <c r="I53" i="2"/>
  <c r="I52" i="2"/>
  <c r="I51" i="2"/>
  <c r="I50" i="2"/>
  <c r="I49" i="2"/>
  <c r="I47" i="2"/>
  <c r="I46" i="2"/>
  <c r="I45" i="2"/>
  <c r="H39" i="2"/>
  <c r="I39" i="2"/>
  <c r="J39" i="2"/>
  <c r="K39" i="2"/>
  <c r="L39" i="2"/>
  <c r="M39" i="2"/>
  <c r="N39" i="2"/>
  <c r="G39" i="2"/>
  <c r="G66" i="2" l="1"/>
  <c r="M86" i="2"/>
  <c r="M79" i="2"/>
  <c r="M76" i="2" s="1"/>
  <c r="G83" i="2"/>
  <c r="G76" i="2"/>
  <c r="K76" i="2"/>
  <c r="H76" i="2"/>
  <c r="H72" i="2" s="1"/>
  <c r="N76" i="2"/>
  <c r="N72" i="2" s="1"/>
  <c r="J76" i="2"/>
  <c r="J72" i="2" s="1"/>
  <c r="L76" i="2"/>
  <c r="L72" i="2" s="1"/>
  <c r="I76" i="2"/>
  <c r="I72" i="2" s="1"/>
  <c r="M66" i="2"/>
  <c r="J66" i="2"/>
  <c r="K66" i="2"/>
  <c r="H66" i="2"/>
  <c r="L66" i="2"/>
  <c r="I66" i="2"/>
  <c r="M73" i="2"/>
  <c r="N66" i="2"/>
  <c r="K61" i="2"/>
  <c r="M61" i="2"/>
  <c r="M57" i="2"/>
  <c r="M72" i="2" l="1"/>
  <c r="O24" i="2" l="1"/>
  <c r="L25" i="2"/>
  <c r="L24" i="2" s="1"/>
  <c r="H21" i="2"/>
  <c r="J21" i="2"/>
  <c r="L21" i="2"/>
  <c r="M21" i="2"/>
  <c r="N21" i="2"/>
  <c r="H18" i="2"/>
  <c r="J18" i="2"/>
  <c r="K18" i="2"/>
  <c r="L18" i="2"/>
  <c r="M18" i="2"/>
  <c r="N18" i="2"/>
  <c r="I23" i="2"/>
  <c r="I22" i="2"/>
  <c r="I20" i="2"/>
  <c r="I19" i="2"/>
  <c r="N15" i="2" l="1"/>
  <c r="M15" i="2"/>
  <c r="I18" i="2"/>
  <c r="H15" i="2"/>
  <c r="I21" i="2"/>
  <c r="J15" i="2"/>
  <c r="L15" i="2"/>
  <c r="O15" i="2" l="1"/>
  <c r="I15" i="2"/>
  <c r="AE46" i="2"/>
  <c r="AE92" i="2"/>
  <c r="AE93" i="2"/>
  <c r="AE94" i="2"/>
  <c r="AE95" i="2"/>
  <c r="AE96" i="2"/>
  <c r="AE97" i="2"/>
  <c r="AE98" i="2"/>
  <c r="AE99" i="2"/>
  <c r="AE100" i="2"/>
  <c r="AE101" i="2"/>
  <c r="AE102" i="2"/>
  <c r="AE103" i="2"/>
  <c r="AE104" i="2"/>
  <c r="AE105" i="2"/>
  <c r="AE106" i="2"/>
  <c r="AE107" i="2"/>
  <c r="AE108" i="2"/>
  <c r="AE109" i="2"/>
  <c r="AE110" i="2"/>
  <c r="AE111" i="2"/>
  <c r="AE112" i="2"/>
  <c r="AE113" i="2"/>
  <c r="AE119" i="2"/>
  <c r="AE120" i="2"/>
  <c r="AE126" i="2"/>
  <c r="AE127" i="2"/>
  <c r="AE128" i="2"/>
  <c r="AE129" i="2"/>
  <c r="AE132" i="2"/>
  <c r="AE133" i="2"/>
  <c r="AE134" i="2"/>
  <c r="AE135" i="2"/>
  <c r="AE136" i="2"/>
  <c r="AE137" i="2"/>
  <c r="AE138" i="2"/>
  <c r="AE139" i="2"/>
  <c r="AE140" i="2"/>
  <c r="AE141" i="2"/>
  <c r="AE142" i="2"/>
  <c r="AE143" i="2"/>
  <c r="AE144" i="2"/>
  <c r="AE145" i="2"/>
  <c r="AE146" i="2"/>
  <c r="AE148" i="2"/>
  <c r="AE149" i="2"/>
  <c r="AE159" i="2"/>
  <c r="AE160" i="2"/>
  <c r="AE190" i="2"/>
  <c r="AE191" i="2"/>
  <c r="AE192" i="2"/>
  <c r="AE193" i="2"/>
  <c r="AE194" i="2"/>
  <c r="AE195" i="2"/>
  <c r="AE196" i="2"/>
  <c r="AE197" i="2"/>
  <c r="AE198" i="2"/>
  <c r="AF46" i="2"/>
  <c r="AF58" i="2"/>
  <c r="AF59" i="2"/>
  <c r="AF128" i="2"/>
  <c r="AF129" i="2"/>
  <c r="K21" i="2"/>
  <c r="K15" i="2" s="1"/>
  <c r="AI19" i="2" l="1"/>
  <c r="AH23" i="2" l="1"/>
  <c r="AF19" i="2" l="1"/>
  <c r="AF23" i="2"/>
  <c r="AE23" i="2"/>
  <c r="AF20" i="2"/>
  <c r="AF22" i="2"/>
  <c r="AE22" i="2"/>
  <c r="AE20" i="2"/>
  <c r="AE19" i="2"/>
  <c r="AE199" i="2" l="1"/>
  <c r="AE147" i="2"/>
  <c r="M85" i="2" l="1"/>
  <c r="M84" i="2" s="1"/>
  <c r="M83" i="2" s="1"/>
  <c r="AE85" i="2" l="1"/>
  <c r="K60" i="2" l="1"/>
  <c r="AF32" i="2"/>
  <c r="AE32" i="2"/>
  <c r="AF60" i="2" l="1"/>
  <c r="K57" i="2"/>
  <c r="AF85" i="2"/>
  <c r="M168" i="2" l="1"/>
  <c r="AE168" i="2" s="1"/>
  <c r="M169" i="2"/>
  <c r="AE169" i="2" s="1"/>
  <c r="M170" i="2"/>
  <c r="AE170" i="2" s="1"/>
  <c r="M171" i="2"/>
  <c r="AE171" i="2" s="1"/>
  <c r="M172" i="2"/>
  <c r="AE172" i="2" s="1"/>
  <c r="M173" i="2"/>
  <c r="AE173" i="2" s="1"/>
  <c r="M174" i="2"/>
  <c r="AE174" i="2" s="1"/>
  <c r="M175" i="2"/>
  <c r="AE175" i="2" s="1"/>
  <c r="M176" i="2"/>
  <c r="AE176" i="2" s="1"/>
  <c r="M177" i="2"/>
  <c r="AE177" i="2" s="1"/>
  <c r="M178" i="2"/>
  <c r="AE178" i="2" s="1"/>
  <c r="AE179" i="2"/>
  <c r="M167" i="2"/>
  <c r="W23" i="2"/>
  <c r="X22" i="2"/>
  <c r="AE167" i="2" l="1"/>
  <c r="M166" i="2"/>
  <c r="M165" i="2" s="1"/>
  <c r="M164" i="2" s="1"/>
  <c r="M116" i="2" s="1"/>
  <c r="AF92" i="2"/>
  <c r="AF93" i="2"/>
  <c r="K75" i="2" l="1"/>
  <c r="AF75" i="2" l="1"/>
  <c r="K74" i="2"/>
  <c r="K73" i="2" s="1"/>
  <c r="K72" i="2" s="1"/>
  <c r="AF30" i="2"/>
  <c r="AF29" i="2"/>
  <c r="AF28" i="2"/>
  <c r="M30" i="2" l="1"/>
  <c r="AE30" i="2" s="1"/>
  <c r="Y45" i="2" l="1"/>
  <c r="Z45" i="2" s="1"/>
  <c r="W221" i="2" l="1"/>
  <c r="I205" i="2" l="1"/>
  <c r="I206" i="2"/>
  <c r="I207" i="2"/>
  <c r="I208" i="2"/>
  <c r="I209" i="2"/>
  <c r="I210" i="2"/>
  <c r="I211" i="2"/>
  <c r="I212" i="2"/>
  <c r="I213" i="2"/>
  <c r="I214" i="2"/>
  <c r="I215" i="2"/>
  <c r="I216" i="2"/>
  <c r="I217" i="2"/>
  <c r="I218" i="2"/>
  <c r="I219" i="2"/>
  <c r="I220" i="2"/>
  <c r="I204" i="2"/>
  <c r="T206" i="2"/>
  <c r="T207" i="2"/>
  <c r="N207" i="2"/>
  <c r="N208" i="2"/>
  <c r="N209" i="2"/>
  <c r="N210" i="2"/>
  <c r="N211" i="2"/>
  <c r="N212" i="2"/>
  <c r="N213" i="2"/>
  <c r="N214" i="2"/>
  <c r="N215" i="2"/>
  <c r="N216" i="2"/>
  <c r="N217" i="2"/>
  <c r="N218" i="2"/>
  <c r="N219" i="2"/>
  <c r="N220" i="2"/>
  <c r="M206" i="2"/>
  <c r="M207" i="2"/>
  <c r="L206" i="2"/>
  <c r="L207" i="2"/>
  <c r="L208" i="2"/>
  <c r="L209" i="2"/>
  <c r="L210" i="2"/>
  <c r="L211" i="2"/>
  <c r="L212" i="2"/>
  <c r="L213" i="2"/>
  <c r="L214" i="2"/>
  <c r="L215" i="2"/>
  <c r="L216" i="2"/>
  <c r="L217" i="2"/>
  <c r="L218" i="2"/>
  <c r="L219" i="2"/>
  <c r="L220" i="2"/>
  <c r="K206" i="2"/>
  <c r="J207" i="2"/>
  <c r="J208" i="2"/>
  <c r="J209" i="2"/>
  <c r="J210" i="2"/>
  <c r="X210" i="2" s="1"/>
  <c r="J211" i="2"/>
  <c r="J212" i="2"/>
  <c r="J213" i="2"/>
  <c r="J214" i="2"/>
  <c r="J215" i="2"/>
  <c r="X215" i="2" s="1"/>
  <c r="J216" i="2"/>
  <c r="J217" i="2"/>
  <c r="X217" i="2" s="1"/>
  <c r="J218" i="2"/>
  <c r="X218" i="2" s="1"/>
  <c r="J219" i="2"/>
  <c r="X219" i="2" s="1"/>
  <c r="J220" i="2"/>
  <c r="X220" i="2" s="1"/>
  <c r="G207" i="2"/>
  <c r="G208" i="2"/>
  <c r="G209" i="2"/>
  <c r="G210" i="2"/>
  <c r="G211" i="2"/>
  <c r="G212" i="2"/>
  <c r="G213" i="2"/>
  <c r="G214" i="2"/>
  <c r="G215" i="2"/>
  <c r="G216" i="2"/>
  <c r="G217" i="2"/>
  <c r="G218" i="2"/>
  <c r="G219" i="2"/>
  <c r="G220" i="2"/>
  <c r="N205" i="2"/>
  <c r="L205" i="2"/>
  <c r="L204" i="2"/>
  <c r="K205" i="2"/>
  <c r="H203" i="2" l="1"/>
  <c r="O207" i="2"/>
  <c r="T205" i="2"/>
  <c r="T208" i="2"/>
  <c r="T209" i="2"/>
  <c r="T210" i="2"/>
  <c r="T211" i="2"/>
  <c r="T212" i="2"/>
  <c r="T213" i="2"/>
  <c r="T214" i="2"/>
  <c r="T215" i="2"/>
  <c r="T216" i="2"/>
  <c r="T217" i="2"/>
  <c r="T218" i="2"/>
  <c r="T219" i="2"/>
  <c r="T220" i="2"/>
  <c r="T204" i="2"/>
  <c r="T203" i="2" l="1"/>
  <c r="I13" i="2"/>
  <c r="I12" i="2"/>
  <c r="I11" i="2"/>
  <c r="I10" i="2"/>
  <c r="I9" i="2"/>
  <c r="H13" i="2"/>
  <c r="H12" i="2"/>
  <c r="H11" i="2"/>
  <c r="H10" i="2"/>
  <c r="H9" i="2"/>
  <c r="M28" i="2" l="1"/>
  <c r="AE28" i="2" s="1"/>
  <c r="M29" i="2"/>
  <c r="AE29" i="2" s="1"/>
  <c r="AF195" i="2"/>
  <c r="AF197" i="2"/>
  <c r="AF198" i="2"/>
  <c r="AF199" i="2"/>
  <c r="AF194" i="2"/>
  <c r="AF193" i="2"/>
  <c r="AF192" i="2"/>
  <c r="AF191" i="2"/>
  <c r="AF178" i="2"/>
  <c r="AF177" i="2"/>
  <c r="AF176" i="2"/>
  <c r="AF175" i="2"/>
  <c r="AF174" i="2"/>
  <c r="AF173" i="2"/>
  <c r="AF172" i="2"/>
  <c r="AF170" i="2"/>
  <c r="AF169" i="2"/>
  <c r="AF168" i="2"/>
  <c r="AF160" i="2"/>
  <c r="AF140" i="2"/>
  <c r="AF141" i="2"/>
  <c r="AF142" i="2"/>
  <c r="AF143" i="2"/>
  <c r="AF144" i="2"/>
  <c r="AF145" i="2"/>
  <c r="AF147" i="2"/>
  <c r="AF148" i="2"/>
  <c r="AF103" i="2"/>
  <c r="AF104" i="2"/>
  <c r="AF105" i="2"/>
  <c r="AF106" i="2"/>
  <c r="AF107" i="2"/>
  <c r="AF108" i="2"/>
  <c r="AF110" i="2"/>
  <c r="AF111" i="2"/>
  <c r="AF112" i="2"/>
  <c r="K215" i="2"/>
  <c r="K212" i="2"/>
  <c r="K217" i="2" l="1"/>
  <c r="K213" i="2"/>
  <c r="AF146" i="2"/>
  <c r="K218" i="2"/>
  <c r="AF167" i="2"/>
  <c r="K214" i="2"/>
  <c r="AF171" i="2"/>
  <c r="K211" i="2"/>
  <c r="AF179" i="2"/>
  <c r="K209" i="2"/>
  <c r="AF196" i="2"/>
  <c r="K207" i="2"/>
  <c r="AF149" i="2"/>
  <c r="K220" i="2"/>
  <c r="AF113" i="2"/>
  <c r="K208" i="2"/>
  <c r="AF109" i="2"/>
  <c r="K210" i="2"/>
  <c r="K216" i="2"/>
  <c r="K219" i="2"/>
  <c r="H91" i="2" l="1"/>
  <c r="H90" i="2" s="1"/>
  <c r="H82" i="2" s="1"/>
  <c r="H48" i="2"/>
  <c r="H44" i="2"/>
  <c r="H25" i="2"/>
  <c r="H24" i="2" s="1"/>
  <c r="H38" i="2" l="1"/>
  <c r="H37" i="2" s="1"/>
  <c r="H36" i="2" s="1"/>
  <c r="H35" i="2" s="1"/>
  <c r="H14" i="2" l="1"/>
  <c r="H8" i="2" l="1"/>
  <c r="I91" i="2" l="1"/>
  <c r="I90" i="2" s="1"/>
  <c r="I82" i="2" s="1"/>
  <c r="I48" i="2"/>
  <c r="I44" i="2"/>
  <c r="I25" i="2"/>
  <c r="I24" i="2" s="1"/>
  <c r="I38" i="2" l="1"/>
  <c r="I37" i="2" s="1"/>
  <c r="I36" i="2" s="1"/>
  <c r="I35" i="2" s="1"/>
  <c r="I14" i="2" l="1"/>
  <c r="K25" i="2"/>
  <c r="K24" i="2" s="1"/>
  <c r="G25" i="2"/>
  <c r="I8" i="2" l="1"/>
  <c r="J91" i="2"/>
  <c r="J90" i="2" s="1"/>
  <c r="J82" i="2" s="1"/>
  <c r="K270" i="2" s="1"/>
  <c r="M218" i="2" l="1"/>
  <c r="O218" i="2" s="1"/>
  <c r="M211" i="2"/>
  <c r="O211" i="2" s="1"/>
  <c r="M217" i="2"/>
  <c r="O217" i="2" s="1"/>
  <c r="M215" i="2"/>
  <c r="O215" i="2" s="1"/>
  <c r="M220" i="2"/>
  <c r="O220" i="2" s="1"/>
  <c r="M212" i="2"/>
  <c r="O212" i="2" s="1"/>
  <c r="M210" i="2"/>
  <c r="O210" i="2" s="1"/>
  <c r="M216" i="2"/>
  <c r="O216" i="2" s="1"/>
  <c r="M214" i="2"/>
  <c r="O214" i="2" s="1"/>
  <c r="M209" i="2" l="1"/>
  <c r="O209" i="2" s="1"/>
  <c r="M213" i="2"/>
  <c r="O213" i="2" s="1"/>
  <c r="M219" i="2"/>
  <c r="O219" i="2" s="1"/>
  <c r="M208" i="2"/>
  <c r="O208" i="2" s="1"/>
  <c r="G166" i="2" l="1"/>
  <c r="G165" i="2" s="1"/>
  <c r="G164" i="2" s="1"/>
  <c r="G116" i="2" s="1"/>
  <c r="L91" i="2"/>
  <c r="L90" i="2" s="1"/>
  <c r="L82" i="2" s="1"/>
  <c r="N91" i="2"/>
  <c r="N90" i="2" s="1"/>
  <c r="N82" i="2" s="1"/>
  <c r="G91" i="2"/>
  <c r="G90" i="2" s="1"/>
  <c r="AE164" i="2" l="1"/>
  <c r="AE166" i="2"/>
  <c r="AF164" i="2"/>
  <c r="AF166" i="2"/>
  <c r="O188" i="2" l="1"/>
  <c r="AE188" i="2"/>
  <c r="AF190" i="2"/>
  <c r="AF159" i="2"/>
  <c r="AF139" i="2"/>
  <c r="AF138" i="2"/>
  <c r="AF137" i="2"/>
  <c r="AF136" i="2"/>
  <c r="AF135" i="2"/>
  <c r="AF134" i="2"/>
  <c r="AF133" i="2"/>
  <c r="AF132" i="2"/>
  <c r="AF127" i="2"/>
  <c r="AF126" i="2"/>
  <c r="AF120" i="2"/>
  <c r="AF119" i="2"/>
  <c r="AF102" i="2"/>
  <c r="AF101" i="2"/>
  <c r="AF100" i="2"/>
  <c r="AF99" i="2"/>
  <c r="AF98" i="2"/>
  <c r="AF97" i="2"/>
  <c r="AF96" i="2"/>
  <c r="AF95" i="2"/>
  <c r="AF94" i="2"/>
  <c r="AF188" i="2" l="1"/>
  <c r="O130" i="2"/>
  <c r="M91" i="2"/>
  <c r="M90" i="2" s="1"/>
  <c r="M82" i="2" s="1"/>
  <c r="R82" i="2" s="1"/>
  <c r="K91" i="2"/>
  <c r="K90" i="2" s="1"/>
  <c r="K82" i="2" s="1"/>
  <c r="X8" i="2"/>
  <c r="X10" i="2" s="1"/>
  <c r="O124" i="2" l="1"/>
  <c r="O117" i="2"/>
  <c r="X20" i="2" l="1"/>
  <c r="O83" i="2" l="1"/>
  <c r="O90" i="2"/>
  <c r="G82" i="2"/>
  <c r="O116" i="2" l="1"/>
  <c r="M205" i="2"/>
  <c r="X60" i="2"/>
  <c r="Y58" i="2"/>
  <c r="O82" i="2" l="1"/>
  <c r="W75" i="2"/>
  <c r="W58" i="2" l="1"/>
  <c r="X19" i="2"/>
  <c r="Y19" i="2" l="1"/>
  <c r="X72" i="2" l="1"/>
  <c r="U5" i="2" l="1"/>
  <c r="N12" i="2" l="1"/>
  <c r="L10" i="2"/>
  <c r="L11" i="2"/>
  <c r="L9" i="2"/>
  <c r="K9" i="2"/>
  <c r="P10" i="2"/>
  <c r="P11" i="2"/>
  <c r="P12" i="2"/>
  <c r="P13" i="2"/>
  <c r="P9" i="2"/>
  <c r="P8" i="2" l="1"/>
  <c r="AF56" i="2" l="1"/>
  <c r="AF55" i="2"/>
  <c r="N206" i="2" l="1"/>
  <c r="AF52" i="2"/>
  <c r="L12" i="2" l="1"/>
  <c r="L13" i="2"/>
  <c r="M12" i="2" l="1"/>
  <c r="AF54" i="2" l="1"/>
  <c r="AF51" i="2"/>
  <c r="M13" i="2" l="1"/>
  <c r="AF53" i="2"/>
  <c r="K10" i="2" l="1"/>
  <c r="AF49" i="2"/>
  <c r="K204" i="2"/>
  <c r="K11" i="2"/>
  <c r="N13" i="2"/>
  <c r="K203" i="2" l="1"/>
  <c r="K12" i="2"/>
  <c r="K13" i="2" l="1"/>
  <c r="K48" i="2"/>
  <c r="K44" i="2"/>
  <c r="L44" i="2"/>
  <c r="K38" i="2" l="1"/>
  <c r="K37" i="2" s="1"/>
  <c r="K36" i="2" s="1"/>
  <c r="K35" i="2" s="1"/>
  <c r="H18" i="1"/>
  <c r="H17" i="1" s="1"/>
  <c r="D49" i="1"/>
  <c r="F29" i="1"/>
  <c r="F12" i="1" l="1"/>
  <c r="F9" i="1" s="1"/>
  <c r="E12" i="1"/>
  <c r="E9" i="1" s="1"/>
  <c r="D12" i="1"/>
  <c r="D9" i="1" s="1"/>
  <c r="Q12" i="1"/>
  <c r="P12" i="1"/>
  <c r="N12" i="1"/>
  <c r="M12" i="1"/>
  <c r="M9" i="1" s="1"/>
  <c r="L12" i="1"/>
  <c r="L9" i="1" s="1"/>
  <c r="J12" i="1"/>
  <c r="J9" i="1" s="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O16" i="1" s="1"/>
  <c r="P20" i="1"/>
  <c r="Q20" i="1"/>
  <c r="E20" i="1"/>
  <c r="G17" i="1"/>
  <c r="I17" i="1"/>
  <c r="J17" i="1"/>
  <c r="K17" i="1"/>
  <c r="L17" i="1"/>
  <c r="M17" i="1"/>
  <c r="M16" i="1" s="1"/>
  <c r="N17" i="1"/>
  <c r="O17" i="1"/>
  <c r="P17" i="1"/>
  <c r="Q17" i="1"/>
  <c r="I16" i="1"/>
  <c r="J16" i="1"/>
  <c r="Q16" i="1"/>
  <c r="G12" i="1"/>
  <c r="G9" i="1" s="1"/>
  <c r="H12" i="1"/>
  <c r="H9" i="1" s="1"/>
  <c r="I12" i="1"/>
  <c r="I9" i="1" s="1"/>
  <c r="I8" i="1" s="1"/>
  <c r="K12" i="1"/>
  <c r="K9" i="1" s="1"/>
  <c r="O12" i="1"/>
  <c r="O9" i="1" s="1"/>
  <c r="R50" i="1"/>
  <c r="F53" i="1"/>
  <c r="R53" i="1" s="1"/>
  <c r="H52" i="1"/>
  <c r="R52" i="1" s="1"/>
  <c r="H51" i="1"/>
  <c r="R51" i="1" s="1"/>
  <c r="F44" i="1"/>
  <c r="R44" i="1" s="1"/>
  <c r="F43" i="1"/>
  <c r="R43" i="1" s="1"/>
  <c r="P46" i="1"/>
  <c r="R46" i="1" s="1"/>
  <c r="P47" i="1"/>
  <c r="R47" i="1" s="1"/>
  <c r="P45" i="1"/>
  <c r="R45" i="1" s="1"/>
  <c r="O42" i="1"/>
  <c r="R42" i="1" s="1"/>
  <c r="N41" i="1"/>
  <c r="R41" i="1" s="1"/>
  <c r="L40" i="1"/>
  <c r="R40" i="1" s="1"/>
  <c r="F38" i="1"/>
  <c r="R38" i="1" s="1"/>
  <c r="F37" i="1"/>
  <c r="R37" i="1" s="1"/>
  <c r="F36" i="1"/>
  <c r="H34" i="1"/>
  <c r="H33" i="1"/>
  <c r="R33" i="1" s="1"/>
  <c r="H32" i="1"/>
  <c r="R32" i="1" s="1"/>
  <c r="H31" i="1"/>
  <c r="H30" i="1"/>
  <c r="H29" i="1"/>
  <c r="R29" i="1" s="1"/>
  <c r="R31" i="1"/>
  <c r="F25" i="1"/>
  <c r="F24" i="1" s="1"/>
  <c r="R21" i="1"/>
  <c r="R20" i="1" s="1"/>
  <c r="H21" i="1"/>
  <c r="H20" i="1" s="1"/>
  <c r="F19" i="1"/>
  <c r="F17" i="1" s="1"/>
  <c r="R18" i="1"/>
  <c r="R14" i="1"/>
  <c r="R15" i="1"/>
  <c r="R13" i="1"/>
  <c r="N16" i="1" l="1"/>
  <c r="N8" i="1" s="1"/>
  <c r="F35" i="1"/>
  <c r="R12" i="1"/>
  <c r="R9" i="1" s="1"/>
  <c r="J8" i="1"/>
  <c r="M8" i="1"/>
  <c r="O8" i="1"/>
  <c r="Q8" i="1"/>
  <c r="R36" i="1"/>
  <c r="R35" i="1" s="1"/>
  <c r="F16" i="1"/>
  <c r="F8" i="1" s="1"/>
  <c r="R25" i="1"/>
  <c r="R24" i="1" s="1"/>
  <c r="R19" i="1"/>
  <c r="R17" i="1" s="1"/>
  <c r="H28" i="1"/>
  <c r="K16" i="1"/>
  <c r="K8" i="1" s="1"/>
  <c r="G16" i="1"/>
  <c r="G8" i="1" s="1"/>
  <c r="P16" i="1"/>
  <c r="P8" i="1" s="1"/>
  <c r="L16" i="1"/>
  <c r="L8" i="1" s="1"/>
  <c r="H16" i="1"/>
  <c r="H8" i="1" s="1"/>
  <c r="R30" i="1"/>
  <c r="R34" i="1"/>
  <c r="L48" i="2"/>
  <c r="L38" i="2" s="1"/>
  <c r="L37" i="2" s="1"/>
  <c r="L36" i="2" s="1"/>
  <c r="L35" i="2" s="1"/>
  <c r="AA20" i="2"/>
  <c r="AC20" i="2" s="1"/>
  <c r="AE49" i="2"/>
  <c r="AE51" i="2"/>
  <c r="AE53" i="2"/>
  <c r="AE54" i="2"/>
  <c r="AE55" i="2"/>
  <c r="AE56" i="2"/>
  <c r="AE58" i="2"/>
  <c r="AE59" i="2"/>
  <c r="AE60" i="2"/>
  <c r="AE75" i="2"/>
  <c r="G20" i="2"/>
  <c r="G22" i="2"/>
  <c r="G21" i="2" s="1"/>
  <c r="G32" i="2"/>
  <c r="G31" i="2" s="1"/>
  <c r="G24" i="2" s="1"/>
  <c r="G45" i="2"/>
  <c r="G46" i="2"/>
  <c r="G47" i="2"/>
  <c r="G49" i="2"/>
  <c r="G50" i="2"/>
  <c r="G51" i="2"/>
  <c r="G52" i="2"/>
  <c r="G206" i="2" s="1"/>
  <c r="G53" i="2"/>
  <c r="G54" i="2"/>
  <c r="G55" i="2"/>
  <c r="G56" i="2"/>
  <c r="G58" i="2"/>
  <c r="G59" i="2"/>
  <c r="G60" i="2"/>
  <c r="G74" i="2"/>
  <c r="G73" i="2" s="1"/>
  <c r="G72" i="2" s="1"/>
  <c r="G19" i="2"/>
  <c r="F45" i="2"/>
  <c r="F46" i="2"/>
  <c r="F47" i="2"/>
  <c r="F49" i="2"/>
  <c r="F50" i="2"/>
  <c r="F51" i="2"/>
  <c r="F52" i="2"/>
  <c r="F53" i="2"/>
  <c r="F54" i="2"/>
  <c r="F55" i="2"/>
  <c r="F56" i="2"/>
  <c r="F58" i="2"/>
  <c r="F59" i="2"/>
  <c r="F60" i="2"/>
  <c r="F75" i="2"/>
  <c r="A39" i="2"/>
  <c r="A45" i="2"/>
  <c r="A46" i="2"/>
  <c r="A47" i="2"/>
  <c r="A49" i="2"/>
  <c r="A50" i="2"/>
  <c r="A51" i="2"/>
  <c r="A52" i="2"/>
  <c r="A53" i="2"/>
  <c r="A54" i="2"/>
  <c r="A55" i="2"/>
  <c r="A56" i="2"/>
  <c r="A58" i="2"/>
  <c r="A59" i="2"/>
  <c r="A60" i="2"/>
  <c r="A75" i="2"/>
  <c r="B44" i="2"/>
  <c r="B45" i="2"/>
  <c r="B46" i="2"/>
  <c r="B47" i="2"/>
  <c r="B49" i="2"/>
  <c r="B50" i="2"/>
  <c r="B51" i="2"/>
  <c r="B52" i="2"/>
  <c r="B53" i="2"/>
  <c r="B54" i="2"/>
  <c r="B55" i="2"/>
  <c r="B56" i="2"/>
  <c r="B58" i="2"/>
  <c r="B59" i="2"/>
  <c r="B60" i="2"/>
  <c r="B72" i="2"/>
  <c r="B75" i="2"/>
  <c r="A35" i="2"/>
  <c r="B35" i="2"/>
  <c r="F19" i="2"/>
  <c r="F20" i="2"/>
  <c r="F22" i="2"/>
  <c r="F32" i="2"/>
  <c r="A19" i="2"/>
  <c r="A20" i="2"/>
  <c r="A24" i="2"/>
  <c r="A25" i="2"/>
  <c r="A26" i="2"/>
  <c r="A27" i="2"/>
  <c r="A32" i="2"/>
  <c r="A15" i="2"/>
  <c r="B32" i="2"/>
  <c r="B19" i="2"/>
  <c r="B20" i="2"/>
  <c r="B22" i="2"/>
  <c r="B24" i="2"/>
  <c r="B25" i="2"/>
  <c r="B15" i="2"/>
  <c r="G57" i="2" l="1"/>
  <c r="G18" i="2"/>
  <c r="G15" i="2" s="1"/>
  <c r="J205" i="2"/>
  <c r="O205" i="2" s="1"/>
  <c r="J206" i="2"/>
  <c r="O206" i="2" s="1"/>
  <c r="AE52" i="2"/>
  <c r="AF26" i="2"/>
  <c r="G205" i="2"/>
  <c r="G204" i="2"/>
  <c r="G203" i="2" s="1"/>
  <c r="J204" i="2"/>
  <c r="J25" i="2"/>
  <c r="J24" i="2" s="1"/>
  <c r="J9" i="2"/>
  <c r="G12" i="2"/>
  <c r="G9" i="2"/>
  <c r="J12" i="2"/>
  <c r="O12" i="2" s="1"/>
  <c r="J13" i="2"/>
  <c r="O13" i="2" s="1"/>
  <c r="G13" i="2"/>
  <c r="J11" i="2"/>
  <c r="G11" i="2"/>
  <c r="K14" i="2"/>
  <c r="R16" i="1"/>
  <c r="R8" i="1" s="1"/>
  <c r="G10" i="2"/>
  <c r="G44" i="2"/>
  <c r="G48" i="2"/>
  <c r="J48" i="2"/>
  <c r="J10" i="2"/>
  <c r="J44" i="2"/>
  <c r="D17" i="1"/>
  <c r="D16" i="1" s="1"/>
  <c r="D8" i="1" s="1"/>
  <c r="D20" i="1"/>
  <c r="D28" i="1"/>
  <c r="D27" i="1" s="1"/>
  <c r="E62" i="1"/>
  <c r="F62" i="1"/>
  <c r="G62" i="1"/>
  <c r="H62" i="1"/>
  <c r="H58" i="1" s="1"/>
  <c r="I62" i="1"/>
  <c r="J62" i="1"/>
  <c r="K62" i="1"/>
  <c r="L62" i="1"/>
  <c r="M62" i="1"/>
  <c r="N62" i="1"/>
  <c r="O62" i="1"/>
  <c r="P62" i="1"/>
  <c r="P58" i="1" s="1"/>
  <c r="Q62" i="1"/>
  <c r="R62" i="1"/>
  <c r="D62" i="1"/>
  <c r="E59" i="1"/>
  <c r="E58" i="1" s="1"/>
  <c r="F59" i="1"/>
  <c r="F58" i="1" s="1"/>
  <c r="G59" i="1"/>
  <c r="G58" i="1" s="1"/>
  <c r="H59" i="1"/>
  <c r="I59" i="1"/>
  <c r="I58" i="1" s="1"/>
  <c r="J59" i="1"/>
  <c r="J58" i="1" s="1"/>
  <c r="K59" i="1"/>
  <c r="K58" i="1" s="1"/>
  <c r="L59" i="1"/>
  <c r="M59" i="1"/>
  <c r="M58" i="1" s="1"/>
  <c r="N59" i="1"/>
  <c r="N58" i="1" s="1"/>
  <c r="O59" i="1"/>
  <c r="O58" i="1" s="1"/>
  <c r="P59" i="1"/>
  <c r="Q59" i="1"/>
  <c r="Q58" i="1" s="1"/>
  <c r="R59" i="1"/>
  <c r="R58" i="1" s="1"/>
  <c r="D59" i="1"/>
  <c r="D58" i="1" s="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O27" i="1" s="1"/>
  <c r="O26" i="1" s="1"/>
  <c r="O7" i="1" s="1"/>
  <c r="P39" i="1"/>
  <c r="Q39" i="1"/>
  <c r="Q27" i="1" s="1"/>
  <c r="Q26" i="1" s="1"/>
  <c r="Q7" i="1" s="1"/>
  <c r="R39" i="1"/>
  <c r="E39" i="1"/>
  <c r="F28" i="1"/>
  <c r="G28" i="1"/>
  <c r="G27" i="1" s="1"/>
  <c r="G26" i="1" s="1"/>
  <c r="G7" i="1" s="1"/>
  <c r="I28" i="1"/>
  <c r="J28" i="1"/>
  <c r="J27" i="1" s="1"/>
  <c r="J26" i="1" s="1"/>
  <c r="J7" i="1" s="1"/>
  <c r="K28" i="1"/>
  <c r="L28" i="1"/>
  <c r="M28" i="1"/>
  <c r="N28" i="1"/>
  <c r="O28" i="1"/>
  <c r="P28" i="1"/>
  <c r="Q28" i="1"/>
  <c r="R28" i="1"/>
  <c r="E28" i="1"/>
  <c r="E17" i="1"/>
  <c r="E16" i="1" s="1"/>
  <c r="E8" i="1" s="1"/>
  <c r="J38" i="2" l="1"/>
  <c r="J37" i="2" s="1"/>
  <c r="J36" i="2" s="1"/>
  <c r="J35" i="2" s="1"/>
  <c r="J203" i="2"/>
  <c r="I203" i="2"/>
  <c r="G38" i="2"/>
  <c r="G37" i="2" s="1"/>
  <c r="G36" i="2" s="1"/>
  <c r="G35" i="2" s="1"/>
  <c r="O57" i="2"/>
  <c r="M26" i="2"/>
  <c r="AE26" i="2" s="1"/>
  <c r="M27" i="2"/>
  <c r="AE27" i="2" s="1"/>
  <c r="AF27" i="2"/>
  <c r="K8" i="2"/>
  <c r="O72" i="2"/>
  <c r="N27" i="1"/>
  <c r="N26" i="1" s="1"/>
  <c r="N7" i="1" s="1"/>
  <c r="L58" i="1"/>
  <c r="M27" i="1"/>
  <c r="M26" i="1" s="1"/>
  <c r="M7" i="1" s="1"/>
  <c r="E27" i="1"/>
  <c r="K27" i="1"/>
  <c r="K26" i="1" s="1"/>
  <c r="K7" i="1" s="1"/>
  <c r="P27" i="1"/>
  <c r="P26" i="1" s="1"/>
  <c r="P7" i="1" s="1"/>
  <c r="D54" i="1"/>
  <c r="D26" i="1" s="1"/>
  <c r="D7" i="1" s="1"/>
  <c r="I27" i="1"/>
  <c r="I26" i="1" s="1"/>
  <c r="I7" i="1" s="1"/>
  <c r="L27" i="1"/>
  <c r="L26" i="1" s="1"/>
  <c r="L7" i="1" s="1"/>
  <c r="E54" i="1"/>
  <c r="F27" i="1"/>
  <c r="F26" i="1" s="1"/>
  <c r="F7" i="1" s="1"/>
  <c r="H27" i="1"/>
  <c r="H26" i="1" s="1"/>
  <c r="H7" i="1" s="1"/>
  <c r="R27" i="1"/>
  <c r="R26" i="1" s="1"/>
  <c r="R7" i="1" s="1"/>
  <c r="U38" i="2" l="1"/>
  <c r="L14" i="2"/>
  <c r="L8" i="2" s="1"/>
  <c r="E26" i="1"/>
  <c r="E7" i="1" s="1"/>
  <c r="G14" i="2" l="1"/>
  <c r="G8" i="2" s="1"/>
  <c r="J14" i="2" l="1"/>
  <c r="J8" i="2" s="1"/>
  <c r="K268" i="2" s="1"/>
  <c r="W24" i="2"/>
  <c r="U17" i="2"/>
  <c r="N9" i="2"/>
  <c r="M9" i="2"/>
  <c r="O9" i="2" s="1"/>
  <c r="N25" i="2"/>
  <c r="N24" i="2" s="1"/>
  <c r="M25" i="2"/>
  <c r="M24" i="2" s="1"/>
  <c r="N268" i="2" l="1"/>
  <c r="L268" i="2"/>
  <c r="W8" i="2"/>
  <c r="S7" i="2"/>
  <c r="AE45" i="2" l="1"/>
  <c r="AF45" i="2" l="1"/>
  <c r="AE47" i="2"/>
  <c r="M10" i="2"/>
  <c r="O10" i="2" s="1"/>
  <c r="AF47" i="2"/>
  <c r="M44" i="2"/>
  <c r="N44" i="2" l="1"/>
  <c r="N10" i="2"/>
  <c r="AE50" i="2"/>
  <c r="N204" i="2"/>
  <c r="N203" i="2" s="1"/>
  <c r="M11" i="2"/>
  <c r="O11" i="2" s="1"/>
  <c r="M48" i="2"/>
  <c r="M14" i="2" s="1"/>
  <c r="O14" i="2" s="1"/>
  <c r="M204" i="2"/>
  <c r="AF50" i="2"/>
  <c r="N48" i="2"/>
  <c r="O204" i="2" l="1"/>
  <c r="M203" i="2"/>
  <c r="O203" i="2" s="1"/>
  <c r="L203" i="2"/>
  <c r="N38" i="2"/>
  <c r="N37" i="2" s="1"/>
  <c r="N36" i="2" s="1"/>
  <c r="N35" i="2" s="1"/>
  <c r="M38" i="2"/>
  <c r="M37" i="2" s="1"/>
  <c r="N11" i="2"/>
  <c r="M36" i="2" l="1"/>
  <c r="M35" i="2" s="1"/>
  <c r="O35" i="2" s="1"/>
  <c r="O38" i="2"/>
  <c r="W38" i="2"/>
  <c r="X38" i="2" s="1"/>
  <c r="N14" i="2"/>
  <c r="N8" i="2" s="1"/>
  <c r="W17" i="2" l="1"/>
  <c r="X17" i="2" s="1"/>
  <c r="M8" i="2"/>
  <c r="X24" i="2"/>
  <c r="Y24" i="2" s="1"/>
  <c r="O8" i="2" l="1"/>
  <c r="U8" i="2" s="1"/>
</calcChain>
</file>

<file path=xl/comments1.xml><?xml version="1.0" encoding="utf-8"?>
<comments xmlns="http://schemas.openxmlformats.org/spreadsheetml/2006/main">
  <authors>
    <author>dell</author>
  </authors>
  <commentList>
    <comment ref="B38" authorId="0">
      <text>
        <r>
          <rPr>
            <b/>
            <sz val="9"/>
            <color indexed="81"/>
            <rFont val="Tahoma"/>
            <family val="2"/>
          </rPr>
          <t>dell:</t>
        </r>
        <r>
          <rPr>
            <sz val="9"/>
            <color indexed="81"/>
            <rFont val="Tahoma"/>
            <family val="2"/>
          </rPr>
          <t xml:space="preserve">
LG NTM</t>
        </r>
      </text>
    </comment>
  </commentList>
</comments>
</file>

<file path=xl/comments2.xml><?xml version="1.0" encoding="utf-8"?>
<comments xmlns="http://schemas.openxmlformats.org/spreadsheetml/2006/main">
  <authors>
    <author>BINH</author>
  </authors>
  <commentList>
    <comment ref="K22" authorId="0">
      <text>
        <r>
          <rPr>
            <b/>
            <sz val="9"/>
            <color indexed="81"/>
            <rFont val="Tahoma"/>
            <family val="2"/>
          </rPr>
          <t>45.100</t>
        </r>
      </text>
    </comment>
    <comment ref="K23" authorId="0">
      <text>
        <r>
          <rPr>
            <b/>
            <sz val="9"/>
            <color indexed="81"/>
            <rFont val="Tahoma"/>
            <family val="2"/>
          </rPr>
          <t>50.500</t>
        </r>
      </text>
    </comment>
  </commentList>
</comments>
</file>

<file path=xl/sharedStrings.xml><?xml version="1.0" encoding="utf-8"?>
<sst xmlns="http://schemas.openxmlformats.org/spreadsheetml/2006/main" count="1448" uniqueCount="592">
  <si>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</si>
  <si>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</si>
  <si>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</si>
  <si>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</si>
  <si>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</si>
  <si>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</si>
  <si>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</si>
  <si>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</si>
  <si>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</si>
  <si>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</si>
  <si>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</si>
  <si>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</si>
  <si>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</si>
  <si>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</si>
  <si>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</si>
  <si>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</si>
  <si>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</si>
  <si>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</si>
  <si>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</si>
  <si>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</si>
  <si>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</si>
  <si>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</si>
  <si>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</si>
  <si>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</si>
  <si>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</si>
  <si>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</si>
  <si>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</si>
  <si>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</si>
  <si>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</si>
  <si>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</si>
  <si>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</si>
  <si>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</si>
  <si>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</si>
  <si>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</si>
  <si>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</si>
  <si>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</si>
  <si>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</si>
  <si>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</si>
  <si>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</si>
  <si>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</si>
  <si>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</si>
  <si>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</si>
  <si>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</si>
  <si>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</si>
  <si>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</si>
  <si>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</si>
  <si>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</si>
  <si>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</si>
  <si>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</si>
  <si>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</si>
  <si>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</si>
  <si>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</si>
  <si>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</si>
  <si>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</si>
  <si>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</si>
  <si>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</si>
  <si>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</si>
  <si>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</si>
  <si>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</si>
  <si>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</si>
  <si>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</si>
  <si>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</si>
  <si>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</si>
  <si>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</si>
  <si>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</si>
  <si>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</si>
  <si>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</si>
  <si>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</si>
  <si>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</si>
  <si>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</si>
  <si>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</si>
  <si>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</si>
  <si>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</si>
  <si>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</si>
  <si>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</si>
  <si>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</si>
  <si>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</si>
  <si>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</si>
  <si>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</si>
  <si>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</si>
  <si>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</si>
  <si>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</si>
  <si>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</si>
  <si>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</si>
  <si>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</si>
  <si>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</si>
  <si>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</si>
  <si>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</si>
  <si>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</si>
  <si>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</si>
  <si>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</si>
  <si>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</si>
  <si>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</si>
  <si>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</si>
  <si>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</si>
  <si>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</si>
  <si>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</si>
  <si>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</si>
  <si>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</si>
  <si>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</si>
  <si>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</si>
  <si>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</si>
  <si>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</si>
  <si>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</si>
  <si>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</si>
  <si>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</si>
  <si>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</si>
  <si>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</si>
  <si>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</si>
  <si>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</si>
  <si>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</si>
  <si>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</si>
  <si>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</si>
  <si>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</si>
  <si>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</si>
  <si>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</si>
  <si>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</si>
  <si>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</si>
  <si>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</si>
  <si>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</si>
  <si>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</si>
  <si>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</si>
  <si>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</si>
  <si>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</si>
  <si>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</si>
  <si>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</si>
  <si>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</si>
  <si>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</si>
  <si>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</si>
  <si>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</si>
  <si>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</si>
  <si>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</si>
  <si>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Thanh toán KLHT</t>
  </si>
  <si>
    <t>Địa điểm xây dựng</t>
  </si>
  <si>
    <t>Năng lực thiết kế</t>
  </si>
  <si>
    <t>Thời gian KC-HT</t>
  </si>
  <si>
    <t>Mù Cả + Tà Tổng</t>
  </si>
  <si>
    <t>Tà Tổng</t>
  </si>
  <si>
    <t>huyện Mường Tè</t>
  </si>
  <si>
    <t>Mường Tè</t>
  </si>
  <si>
    <t>Thị trấn</t>
  </si>
  <si>
    <t>Pa Ủ</t>
  </si>
  <si>
    <t>H. Mường Tè</t>
  </si>
  <si>
    <t>Thu Lũm</t>
  </si>
  <si>
    <t>Tá Bạ</t>
  </si>
  <si>
    <t>Bum Tở</t>
  </si>
  <si>
    <t>Can Hồ</t>
  </si>
  <si>
    <t>Bum Nưa</t>
  </si>
  <si>
    <t>Mù Cả</t>
  </si>
  <si>
    <t>Ka Lăng</t>
  </si>
  <si>
    <t>2,5 Km, rãnh thoát nước</t>
  </si>
  <si>
    <t>08 PLH, phụ trợ khác</t>
  </si>
  <si>
    <t>Nhà cấp III, 3 tầng; phụ trợ</t>
  </si>
  <si>
    <t>Cấp III, 2 tầng; phụ trợ</t>
  </si>
  <si>
    <t>Kè BT</t>
  </si>
  <si>
    <t>18 ha, 1 vụ</t>
  </si>
  <si>
    <t>16 ha</t>
  </si>
  <si>
    <t>12 ha</t>
  </si>
  <si>
    <t>20-23</t>
  </si>
  <si>
    <t>21-24</t>
  </si>
  <si>
    <t>22-25</t>
  </si>
  <si>
    <t>19-20</t>
  </si>
  <si>
    <t>21-22</t>
  </si>
  <si>
    <t>e</t>
  </si>
  <si>
    <t>Các chương trình MTQG</t>
  </si>
  <si>
    <t>Chương trinh MTQG NTM</t>
  </si>
  <si>
    <t>Nậm Khao</t>
  </si>
  <si>
    <t>22-23</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</si>
  <si>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</si>
  <si>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</si>
  <si>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</si>
  <si>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</si>
  <si>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</si>
  <si>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</si>
  <si>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</si>
  <si>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</si>
  <si>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</si>
  <si>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</si>
  <si>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</si>
  <si>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22-24</t>
  </si>
  <si>
    <t>Tà Tổng, Pa Vệ Sủ, Mù Cả, Tá Bạ</t>
  </si>
  <si>
    <t>Pa Ủ, Nậm Khao</t>
  </si>
  <si>
    <t>xã Mường Tè</t>
  </si>
  <si>
    <t>Thu Lũm, Can Hồ, Pa Ủ</t>
  </si>
  <si>
    <t>1717-12/8/2022</t>
  </si>
  <si>
    <t>1684-05/8/2022</t>
  </si>
  <si>
    <t>1718-12/8/2022</t>
  </si>
  <si>
    <t>1666-05/8/2022</t>
  </si>
  <si>
    <t>1678-05/8/2022</t>
  </si>
  <si>
    <t>1671-05/8/2022</t>
  </si>
  <si>
    <t>1673-05/8/2022</t>
  </si>
  <si>
    <t>1686-05/8/2022</t>
  </si>
  <si>
    <t>1683-05/8/2022</t>
  </si>
  <si>
    <t>1670-05/8/2022</t>
  </si>
  <si>
    <t>1672-05/8/2022</t>
  </si>
  <si>
    <t>Chương trình MTQG phát triển KTXH vùng ĐBDTTS&amp;MN</t>
  </si>
  <si>
    <t>Dự án 1- nội dung 4: Giải quyết tình trạng thiếu đất ở, nhà ở, đất sản xuất, nước sinh hoạt</t>
  </si>
  <si>
    <t>Nước sinh hoạt bản Huổi Han, xã Bum Tở, huyện Mường Tè</t>
  </si>
  <si>
    <t>Nâng cấp, sửa chữa NSH các bản Nậm Cấu, Tả Phìn, xã Bum Tở, huyện Mường Tè</t>
  </si>
  <si>
    <t>1680-05/8/2022</t>
  </si>
  <si>
    <t>1681-05/8/2022</t>
  </si>
  <si>
    <t>Dự án 2 - Quy hoạch sắp xếp bố trí ổn định dân cư ở những nơi cần thiết</t>
  </si>
  <si>
    <t>1696-08/8/2022</t>
  </si>
  <si>
    <t>1716-12/8/2022</t>
  </si>
  <si>
    <t>Sắp xếp ổn định dân cư vùng biên giới bản A Chè, xã Thu Lũm, huyện Mường Tè</t>
  </si>
  <si>
    <t>Sắp xếp ổn định dân cư vùng thiên tai bản Chà Dì, xã Bum Tở huyện Mường Tè</t>
  </si>
  <si>
    <t>Dự án 3: Tiểu dự án 2 - Nội dung số 02: Đầu tư, hôc trợ vùng trồng dược liệu quý</t>
  </si>
  <si>
    <t>(Dự kiến thực hiện trồng 32 ha Sâm Lai Châu (04 dự án) tại các xã Pa Vệ Sủ, Tá Pạ, Thu Lũm, Ka Lăng)</t>
  </si>
  <si>
    <t>Dự án 4 - Tiểu dự án 1; Nội dung 1: Đầu tư cơ sở hạ tầng cho các xã, thôn đặc biệt khó khăn</t>
  </si>
  <si>
    <t>Nâng cấp, sửa chữa các công trình thủy lợi nhỏ các bản Còong Khà, Ló Na, Gò Khà, U Ma xã Thu Lũm</t>
  </si>
  <si>
    <t>Nâng cấp, sửa chữa các công trình thủy lợi nhỏ, xã Mù Cả</t>
  </si>
  <si>
    <t>Nâng cấp, sửa chữa các công trình thủy lợi nhỏ, xã Pa Ủ</t>
  </si>
  <si>
    <t>Nâng cấp, sửa chữa các công trình thủy lợi nhỏ, xã Pa Vệ Sủ</t>
  </si>
  <si>
    <t>Đường giao thông đến bản A Mé</t>
  </si>
  <si>
    <t>Nâng cấp, sửa chữa các công trình thủy lợi nhỏ, xã Bum Tở</t>
  </si>
  <si>
    <t>Đường đến điểm ĐCĐC Suối Voi</t>
  </si>
  <si>
    <t>Nâng cấp, sửa chữa các công trình thủy lợi nhỏ, xã Vàng San</t>
  </si>
  <si>
    <t>1677-05/8/2022</t>
  </si>
  <si>
    <t>1676-05/8/2022</t>
  </si>
  <si>
    <t>1674-05/8/2022</t>
  </si>
  <si>
    <t>1679-05/8/2022</t>
  </si>
  <si>
    <t>1697-08/8/2022</t>
  </si>
  <si>
    <t>1675-05/8/2022</t>
  </si>
  <si>
    <t>1695-08/8/2022</t>
  </si>
  <si>
    <t>1669-05/8/2022</t>
  </si>
  <si>
    <t>Pa Vệ Sủ</t>
  </si>
  <si>
    <t>Vàng San</t>
  </si>
  <si>
    <t>Dự án 5 - Tiểu dự án 1; Đổi mới hoạt động củng cố phát trển các trường phổ thôn dân tộc nội trú, trường phổ thông dân tộc bán trú, trường PTDT có học sinh ở bán trú và xóa mù chữ cho người dân tộc vùng đồng bào thiểu số và miền núi.</t>
  </si>
  <si>
    <t>Trường Phổ thông dân tộc bán trú TH&amp; THCS Bum Tở</t>
  </si>
  <si>
    <t>Trường Phổ thông dân tộc bán trú TH&amp;THCS Tà Tổng</t>
  </si>
  <si>
    <t>1690-05/8/2022</t>
  </si>
  <si>
    <t>1661-05/8/2022</t>
  </si>
  <si>
    <t>Dự án 6 -  Bảo tồn, phát huy giá trị văn hóa truyền thống tốt đẹp của các dân tộc thiểu số gắn với phát triển du lịch</t>
  </si>
  <si>
    <t>Xây dựng các thiết chế văn hóa, thể thao và trang thiết bị tại các bản (34 nhà văn hóa thôn, bản)</t>
  </si>
  <si>
    <t>Dự án 9 - Tiểu dự án 1: Đầu tư xây dựng nâng cấp, cải tạo cơ sở hạ tầng các thôn tập trung đông đồng bào dân tộc thiểu số có khó khăn đặc thù</t>
  </si>
  <si>
    <t>Nâng cấp đường giao thông đến bản A Mại xã Pa Vệ Sủ</t>
  </si>
  <si>
    <t>Sửa chữa thủy lợi Huổi Ngô, xã Can Hồ</t>
  </si>
  <si>
    <t>Sửa chữa thủy lợi Huổi Cởm, xã Can Hồ</t>
  </si>
  <si>
    <t>Kè bảo vệ khu dân cư bản Nậm Củm</t>
  </si>
  <si>
    <t xml:space="preserve">Kè bảo vệ mặt bằng cho khu dân cư, trường học bản Lắng Phiếu </t>
  </si>
  <si>
    <t>1668-05/8/2022</t>
  </si>
  <si>
    <t>1667-05/8/2022</t>
  </si>
  <si>
    <t>1665-05/8/2022</t>
  </si>
  <si>
    <t>1689-05/8/2022</t>
  </si>
  <si>
    <t>Đường giao thông các xã Bum Tở, Can hồ, huyện Mường Tè( Vùng Quế đã trồng, nhân dân trồng)</t>
  </si>
  <si>
    <t>Đường giao thông các xã Bum Tở, Can Hồ, huyện Mường Tè (Vùng Quế trồng mới, nhân dân trồng)</t>
  </si>
  <si>
    <t>Nâng cấp, sửa chữa hệ thống thủy lợi xã Bum Nưa, Vàng San</t>
  </si>
  <si>
    <t>GTNT C</t>
  </si>
  <si>
    <t>Nâng cấp, sửa chữa</t>
  </si>
  <si>
    <t>1693-08/08/2022</t>
  </si>
  <si>
    <t>1694-08/08/2022</t>
  </si>
  <si>
    <t>1685-05/08/2022</t>
  </si>
  <si>
    <t>Xây dựng sân thể thao trung tâm xã Can Hồ</t>
  </si>
  <si>
    <t>Đường giao thông nông thôn phục vụ sản xuất Nậm Lọ xã Can Hồ</t>
  </si>
  <si>
    <t>Đường giao thông trục bản, nội bản, rãnh thoát nước môi trường các bản xã Thu Lũm</t>
  </si>
  <si>
    <t>Xã Can Hồ</t>
  </si>
  <si>
    <t>Xã Tá Bạ</t>
  </si>
  <si>
    <t>xã Pa Ủ</t>
  </si>
  <si>
    <t>xã Mù Cả</t>
  </si>
  <si>
    <t>Xã Thu Lũm</t>
  </si>
  <si>
    <t>Xã Mường Tè</t>
  </si>
  <si>
    <t>Xã Vàng San</t>
  </si>
  <si>
    <t>0,26 ha</t>
  </si>
  <si>
    <t>2,8 km</t>
  </si>
  <si>
    <t>2,64km đường; rãnh thoát nước</t>
  </si>
  <si>
    <t>1993-19/9/2022</t>
  </si>
  <si>
    <t>277-29/9/2022</t>
  </si>
  <si>
    <t>157-29/9/2022</t>
  </si>
  <si>
    <t>CĐT</t>
  </si>
  <si>
    <t>Ban QLCT DA PT KT-XH huyện</t>
  </si>
  <si>
    <t>UBND xã Tá Bạ</t>
  </si>
  <si>
    <t>UBND xã Can Hồ</t>
  </si>
  <si>
    <t>UBND xã Pa Ủ</t>
  </si>
  <si>
    <t>UBND xã Mù Cả</t>
  </si>
  <si>
    <t>UBND xã Thu Lũm</t>
  </si>
  <si>
    <t>UBND xã Bum Nưa</t>
  </si>
  <si>
    <t>UBND xã Ka Lăng</t>
  </si>
  <si>
    <t>UBND xã Bum Tở</t>
  </si>
  <si>
    <t>UBND xã Pa Vệ Sủ</t>
  </si>
  <si>
    <t>UBND xã Mường Tè</t>
  </si>
  <si>
    <t>UBND xã Vàng San</t>
  </si>
  <si>
    <t>UBND xã Tà Tổng</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</si>
  <si>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</si>
  <si>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</si>
  <si>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</si>
  <si>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</si>
  <si>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</si>
  <si>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Hệ thống đường giao thông nội đồng các bản xã Bum Nưa, huyện Mường Tè</t>
  </si>
  <si>
    <t>Xây dựng sân thể thao xã Bum Nưa</t>
  </si>
  <si>
    <t>Nâng cấp nước sinh hoạt trung tâm xã Mường Tè</t>
  </si>
  <si>
    <t>Hệ thống đường giao thông ra khu sản xuất bản Nậm Hản, Nậm Củm xã Mường Tè</t>
  </si>
  <si>
    <t>Hệ thống đường giao thông nội đồng các bản xã Thu Lũm, huyện Mường Tè</t>
  </si>
  <si>
    <t>Xây dựng sân thể thao xã Thu Lũm</t>
  </si>
  <si>
    <t>xã Thu Lũm</t>
  </si>
  <si>
    <t>xã Bum Nưa</t>
  </si>
  <si>
    <t>Xã Bum Nưa</t>
  </si>
  <si>
    <t>12 P bán trú</t>
  </si>
  <si>
    <t>05 P học, 04 P CVGV, các HMPT</t>
  </si>
  <si>
    <t>Sửa chữa, nâng cấp, bổ sung các HMPT</t>
  </si>
  <si>
    <t>07 Phòng lớp học + phụ trợ</t>
  </si>
  <si>
    <t>Nâng cấp, bổ sung phòng học và các HMPT</t>
  </si>
  <si>
    <t>2,07km</t>
  </si>
  <si>
    <t>Đường; 0,9ha MB; thoát nước; đường chạy</t>
  </si>
  <si>
    <t xml:space="preserve"> 515 hộ; các công trình công cộng  </t>
  </si>
  <si>
    <t>Mở mới 1,1 km; nâng cấp 7,6km</t>
  </si>
  <si>
    <t>3 km</t>
  </si>
  <si>
    <t>Xây dựng bổ sung các HM</t>
  </si>
  <si>
    <t>2026-22/9/2022</t>
  </si>
  <si>
    <t>2025-22/9/2022</t>
  </si>
  <si>
    <t>2045-28/9/2022</t>
  </si>
  <si>
    <t>2036-26/9/2022</t>
  </si>
  <si>
    <t>2037-26/9/2022</t>
  </si>
  <si>
    <t>126a-26/9/2022</t>
  </si>
  <si>
    <t>126-26/9/2022</t>
  </si>
  <si>
    <t>256-28/9/2022</t>
  </si>
  <si>
    <t>255-28/9/2022</t>
  </si>
  <si>
    <t>155-29/9/2022</t>
  </si>
  <si>
    <t>153-26/9/2022</t>
  </si>
  <si>
    <t>2022-2024</t>
  </si>
  <si>
    <t>LG NSĐP</t>
  </si>
  <si>
    <t>Đường giao thông nông thôn phục vụ sản xuất các bản xã Thu Lũm</t>
  </si>
  <si>
    <t>Đường giao thông nông thôn phục vụ sản xuất các bản xã Ka Lăng</t>
  </si>
  <si>
    <t>Đường giao thông nội bản các bản ( Ló Mé, Lè Giằng, Vạ Pù, Nhóm Pố) xã Tá Bạ</t>
  </si>
  <si>
    <t>Đường giao thông nông thôn phục vụ sản xuất các bản xã Mù Cả</t>
  </si>
  <si>
    <t>Đường giao thông nông thôn phục vụ sản xuất các bản (Dèn Thàng, Khoang Thèn, Sín Chải A+C) xã Pa Vệ Sủ</t>
  </si>
  <si>
    <t>Đường giao thông nông thôn phục vụ sản xuất xã Nậm Khao</t>
  </si>
  <si>
    <t>Đường vào khu sản xuất điểm dân cư Suối Voi</t>
  </si>
  <si>
    <t>Đường giao thông nội bản các bản (Vàng San, Pắc Pạ, Sang Sui) xã Vàng San</t>
  </si>
  <si>
    <t>Nâng cấp, sửa chữa nước sinh hoạt Khu phố 11, Thị trấn Mường Tè, huyện Mường Tè</t>
  </si>
  <si>
    <t>Xã Ka Lăng</t>
  </si>
  <si>
    <t>Xã Mù Cả</t>
  </si>
  <si>
    <t>Xã Pa Ủ</t>
  </si>
  <si>
    <t>Xã Pa Vệ Sủ</t>
  </si>
  <si>
    <t>Xã Nậm Khao</t>
  </si>
  <si>
    <t>Thị trấn Mường Tè</t>
  </si>
  <si>
    <t>3,21km</t>
  </si>
  <si>
    <t>2,5 km</t>
  </si>
  <si>
    <t>1,29 km</t>
  </si>
  <si>
    <t>2,5km</t>
  </si>
  <si>
    <t>0,65km</t>
  </si>
  <si>
    <t>3,25km</t>
  </si>
  <si>
    <t>2,27 km</t>
  </si>
  <si>
    <t>3,88km</t>
  </si>
  <si>
    <t>1,2km</t>
  </si>
  <si>
    <t>Sửa chữa, bổ sung</t>
  </si>
  <si>
    <t>2022-2023</t>
  </si>
  <si>
    <t>156-29/9/2022</t>
  </si>
  <si>
    <t>109-28/9/2022</t>
  </si>
  <si>
    <t>311-26/9/2022</t>
  </si>
  <si>
    <t>299-28/9/2022</t>
  </si>
  <si>
    <t>201-29/9/2022</t>
  </si>
  <si>
    <t>329-26/9/2022</t>
  </si>
  <si>
    <t>321-28/9/2022</t>
  </si>
  <si>
    <t>286-29/9/2022</t>
  </si>
  <si>
    <t>266-28/9/2022</t>
  </si>
  <si>
    <t>98-29/9/2022</t>
  </si>
  <si>
    <t>UBND xã Nậm Khao</t>
  </si>
  <si>
    <t>UBND Thị Trấn Mường Tè</t>
  </si>
  <si>
    <t>Nhà văn hóa bản Vạ Pù xã Tá Bạ</t>
  </si>
  <si>
    <t>Nhà văn hóa bản Nhóm Pố xã Tá Bạ</t>
  </si>
  <si>
    <t>Nhà văn hóa bản Là Si xã Tá Bạ</t>
  </si>
  <si>
    <t>Nhà văn hóa bản Pà Khà xã Tà Tổng</t>
  </si>
  <si>
    <t>Nhà văn hóa bản Nậm Dính xã Tà Tổng</t>
  </si>
  <si>
    <t>Nhà văn hóa bản Nhú Ma xã Pa Ủ</t>
  </si>
  <si>
    <t>Nhà văn hóa bản Hà Xi xã Pa Ủ</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</si>
  <si>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</si>
  <si>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</si>
  <si>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</si>
  <si>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</si>
  <si>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</si>
  <si>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</si>
  <si>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t>
  </si>
  <si>
    <t>xã Tá Bạ</t>
  </si>
  <si>
    <t>xã Tà Tổng</t>
  </si>
  <si>
    <t>xã Pa Vệ Sủ</t>
  </si>
  <si>
    <t>xã Can Hồ</t>
  </si>
  <si>
    <t>81m2</t>
  </si>
  <si>
    <t>120m2</t>
  </si>
  <si>
    <t>313-26/9/2022</t>
  </si>
  <si>
    <t>314-26/9/2022</t>
  </si>
  <si>
    <t>315-26/9/2022</t>
  </si>
  <si>
    <t>429-30/9/2022</t>
  </si>
  <si>
    <t>431-30/9/2022</t>
  </si>
  <si>
    <t>198-20/9/2022</t>
  </si>
  <si>
    <t>199-21/9/2022</t>
  </si>
  <si>
    <t>199a-27/9/2022</t>
  </si>
  <si>
    <t>338-27/9/2022</t>
  </si>
  <si>
    <t>340-27/9/2022</t>
  </si>
  <si>
    <t>339-27/9/2022</t>
  </si>
  <si>
    <t>300a-28/9/2022</t>
  </si>
  <si>
    <t>287-29/9/2022</t>
  </si>
  <si>
    <t>Đầu tư cơ sở hạ tầng bản Nậm Xuổng, xã Vàng San, huyện Mường Tè</t>
  </si>
  <si>
    <t>Sửa chữa, nâng cấp TL Pu Khen 1 Bản Nậm Sẻ</t>
  </si>
  <si>
    <t>Sửa chữa, nâng cấp TL Nậm Khum bản Nậm Xuổng</t>
  </si>
  <si>
    <t xml:space="preserve">Thủy lợi Ty Tông 1 bản A Mại </t>
  </si>
  <si>
    <t>Sửa chữa, nâng cấp đường giao thông nội bản Seo Hai + Sì thâu Chải xã Can Hồ</t>
  </si>
  <si>
    <t>Đường GT; điện; nhà lớp học</t>
  </si>
  <si>
    <t>07 ha</t>
  </si>
  <si>
    <t>3,5Ha</t>
  </si>
  <si>
    <t>06 ha</t>
  </si>
  <si>
    <t>1,51km</t>
  </si>
  <si>
    <t>2077a-30/9/2022</t>
  </si>
  <si>
    <t>262b-26/9/2022</t>
  </si>
  <si>
    <t>265-28/9/2022</t>
  </si>
  <si>
    <t>328-27/9/2022</t>
  </si>
  <si>
    <t>278-29/9/2022</t>
  </si>
  <si>
    <t>Chương trinh MTQG giảm nghèo bền vững</t>
  </si>
  <si>
    <t>Dự toán sau đấu thầu, chỉ thầu, QT</t>
  </si>
  <si>
    <t>Phòng GD&amp;ĐT</t>
  </si>
  <si>
    <t>Phòng Kinh tế &amp; Hạ tầng</t>
  </si>
  <si>
    <t>Thống kê theo chủ đầu tư</t>
  </si>
  <si>
    <t>Nâng cấp bổ sung, các hạng mục phụ trợ trường MN Pa Ủ (trung tâm và các điểm bản)</t>
  </si>
  <si>
    <t>2004-22/9/2022</t>
  </si>
  <si>
    <t>20 ha</t>
  </si>
  <si>
    <t>L = 341,64 m</t>
  </si>
  <si>
    <t>1698-08/8/2022</t>
  </si>
  <si>
    <t>Chưa giải ngân</t>
  </si>
  <si>
    <t>SL anh tâm</t>
  </si>
  <si>
    <t>KL TH năm 2022</t>
  </si>
  <si>
    <t>Kế hoạch giao năm 2023</t>
  </si>
  <si>
    <t>Riêng năm 2023</t>
  </si>
  <si>
    <t>Lũy kế vốn đã bố trí từ KC đến hết năm 2022</t>
  </si>
  <si>
    <t>Các dự án dự kiến hoàn thành năm 2023</t>
  </si>
  <si>
    <t>Các dự án chuyển tiếp hoàn thành sau năm 2023</t>
  </si>
  <si>
    <t>Tu sửa, nâng cấp các trạm y tế xã, huyện Mường Tè</t>
  </si>
  <si>
    <t>133-28/10/2016</t>
  </si>
  <si>
    <t>Thủy lợi Coòng Khà, xã Thu Lũm, huyện Mường Tè</t>
  </si>
  <si>
    <t>289-09/03/2011</t>
  </si>
  <si>
    <t xml:space="preserve">Tuyến kè chống xói, lở bảo vệ bờ suối khu vực cột mốc 16 (2), Mù Cả, huyện Mường Tè </t>
  </si>
  <si>
    <t>1513-09/11/2010</t>
  </si>
  <si>
    <t>Đường giao thông đến bản Nậm Phìn, xã Nậm Khao, huyện Mường Tè</t>
  </si>
  <si>
    <t>1262-25/10/2012</t>
  </si>
  <si>
    <t>San gạt mặt bằng nhà ở + thoát nước môi trường điểm trường ĐCĐC Xé Ma xã Tà Tổng, huyện Mường Tè</t>
  </si>
  <si>
    <t>1331-27/10/2014</t>
  </si>
  <si>
    <t>Dự án chuyển tiếp, hoàn thành sau năm 2023</t>
  </si>
  <si>
    <t>Bum Nưa, Vàng San</t>
  </si>
  <si>
    <t>Đề án phát triển hạ tầng vùng sản xuất nông nghiệp hàng hóa tập trung</t>
  </si>
  <si>
    <t>Đề án phát triển rừng bền vững giai đoạn 2021-2025, định hướng đến năm 2030</t>
  </si>
  <si>
    <t>Bố trí cho các dự án sau quyết toán</t>
  </si>
  <si>
    <t>Trường THCS xã Vàng San</t>
  </si>
  <si>
    <t>Đường Pắc Ma - U Ma Tu Khòong (đoạn Pắc Ma - Thu Lũm ), huyện Mường Tè.</t>
  </si>
  <si>
    <t>Đường giao thông tuyến Pa Ủ - Hà Si</t>
  </si>
  <si>
    <t>Hạng mục phụ trợ bán trú trường THCS xã Mù Cả</t>
  </si>
  <si>
    <t>08 P.học</t>
  </si>
  <si>
    <t>35 km</t>
  </si>
  <si>
    <t>2014</t>
  </si>
  <si>
    <t xml:space="preserve"> 09-11</t>
  </si>
  <si>
    <t>1113-21/10/2013</t>
  </si>
  <si>
    <t>359-01/04/2009</t>
  </si>
  <si>
    <t>1944-06/11/2008</t>
  </si>
  <si>
    <t>155-21/01/2019</t>
  </si>
  <si>
    <t>Dự án hoàn thành bàn giao trước 31/12 năm 2022</t>
  </si>
  <si>
    <t>San gạt mặt bằng, cấp nước sinh hoạt điểm sắp xếp dân cư Nậm Suổng, xã Vàng San, huyện Mường Tè</t>
  </si>
  <si>
    <t>Bổ sung HMPT điểm trường bản Nà Phầy, trường PTDT bán trú Tiểu học, Trung học cơ sở xã Vàng San, huyện Mường Tè</t>
  </si>
  <si>
    <t>2110-07/10/2022</t>
  </si>
  <si>
    <t>MB, NSH cho 78 hộ</t>
  </si>
  <si>
    <t>Phụ trợ</t>
  </si>
  <si>
    <t>2028-22/9/2022</t>
  </si>
  <si>
    <t>I.1</t>
  </si>
  <si>
    <t>I.2</t>
  </si>
  <si>
    <t>Các nhiệm vụ, chương trình, đề án trọng điểm</t>
  </si>
  <si>
    <t>Chi đầu tư hạ tầng các khu, điểm quy hoạch bán đấu giá quyền SDĐ</t>
  </si>
  <si>
    <t>Dự án dự kiến hoàn thành năm 2023</t>
  </si>
  <si>
    <t>Chi đầu tư chương trình xây dựng NTM</t>
  </si>
  <si>
    <t>Dự án đã quyết toán</t>
  </si>
  <si>
    <t>1</t>
  </si>
  <si>
    <t>Đường vào cầu Văng Thẳm bản Nậm Củm, xã Mường Tè</t>
  </si>
  <si>
    <t>289-24/10/2019</t>
  </si>
  <si>
    <t>Chi xây dựng cơ bản tập trung</t>
  </si>
  <si>
    <t>Các dự án chuyển tiếp</t>
  </si>
  <si>
    <t>Dự án khởi công mới năm 2023</t>
  </si>
  <si>
    <t xml:space="preserve">Sửa chữa, nâng cấp nhà văn hóa các bản xã Thu Lũm </t>
  </si>
  <si>
    <t>Nhà văn hóa các bản 600m2</t>
  </si>
  <si>
    <t>23-25</t>
  </si>
  <si>
    <t>180B-25/11/2022</t>
  </si>
  <si>
    <t>2</t>
  </si>
  <si>
    <t>Sửa chữa trụ sở làm việc, nhà văn hóa trung tâm xã Bum Nưa</t>
  </si>
  <si>
    <t>Sửa chữa, nâng cấp</t>
  </si>
  <si>
    <t>2623-28/11/2022</t>
  </si>
  <si>
    <t>3</t>
  </si>
  <si>
    <t>Đường giao thông nông thôn phục vụ sản xuất các bản xã Mường Tè</t>
  </si>
  <si>
    <t>2,3km</t>
  </si>
  <si>
    <t>341-29/11/2022</t>
  </si>
  <si>
    <t>Sửa chưa, nâng cấp nhà văn hóa bản Thu Lũm 1 xã Thu Lũm</t>
  </si>
  <si>
    <t>Nâng cấp; bổ sung các HMPT</t>
  </si>
  <si>
    <t>23-24</t>
  </si>
  <si>
    <t>180C-25/11/2022</t>
  </si>
  <si>
    <t>Nước sinh hoạt bản A Chè, xã Thu Lũm, huyện Mường Tè</t>
  </si>
  <si>
    <t>20 hộ</t>
  </si>
  <si>
    <t>2621-28/11/2022</t>
  </si>
  <si>
    <t>Nước sinh hoạt bản A Mé, U Na xã Tà Tổng, huyện Mường Tè</t>
  </si>
  <si>
    <t>109 hộ</t>
  </si>
  <si>
    <t>2622-28/11/2022</t>
  </si>
  <si>
    <t>Đường giao thông nông thôn phục vụ sản xuất các bản (Xà Hồ, Ứ Ma) xã Pa Ủ</t>
  </si>
  <si>
    <t>Đường giao thông nội bản các bản ( Phìn Khò, Tả Phìn, Đầu Nậm Xả, Huổi Han) xã Bum Tở</t>
  </si>
  <si>
    <t>Chợ xã Ka Lăng</t>
  </si>
  <si>
    <t>Cứng hóa đường từ các bản Sín Chải A + B, Chà Gá đến trung tâm xã Pa Vệ Sủ</t>
  </si>
  <si>
    <t>Cứng hóa đường từ các bản Xà Hồ, Pa Ủ, Hà Xi đến trung tâm xã Pa Ủ</t>
  </si>
  <si>
    <t>Cứng hóa đường giao thông Km 13 - bản Pa Thắng - TT xã Thu Lũm</t>
  </si>
  <si>
    <t>1,96km</t>
  </si>
  <si>
    <t>242-26/11/2022</t>
  </si>
  <si>
    <t>3,0 km</t>
  </si>
  <si>
    <t>572a-28/11/2022</t>
  </si>
  <si>
    <t>1,0 ha</t>
  </si>
  <si>
    <t>2629- 30/11/2022</t>
  </si>
  <si>
    <t>17,6km</t>
  </si>
  <si>
    <t>2616- 28/11/2022</t>
  </si>
  <si>
    <t>9,4km</t>
  </si>
  <si>
    <t>2617- 28/11/2022</t>
  </si>
  <si>
    <t>19km</t>
  </si>
  <si>
    <t>2618-28/11/2022</t>
  </si>
  <si>
    <t>4</t>
  </si>
  <si>
    <t>5</t>
  </si>
  <si>
    <t>6</t>
  </si>
  <si>
    <t>Trường Phổ thông dân tộc bán trú TH&amp;THCS Nậm Khao</t>
  </si>
  <si>
    <t>Nhà bếp, nhà ăn; 01 NVS, NS; 01 Công trình phụ trợ khác</t>
  </si>
  <si>
    <t>2624-28/11/2022</t>
  </si>
  <si>
    <t>Trường Phổ thông dân tộc bán trú THCS Pa Vệ Sủ</t>
  </si>
  <si>
    <t>12 P. hs; 01 NVS, NS+PT</t>
  </si>
  <si>
    <t>2627-30/11/2022</t>
  </si>
  <si>
    <t>Nhà văn hóa A Chè, xã Thu Lũm</t>
  </si>
  <si>
    <t>180D-25/11/2022</t>
  </si>
  <si>
    <t>Nhà văn hóa bản Phìn Khò, xã Bum Tở</t>
  </si>
  <si>
    <t>572b-28/11/2022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</si>
  <si>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</si>
  <si>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</si>
  <si>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</si>
  <si>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</si>
  <si>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</si>
  <si>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</si>
  <si>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</si>
  <si>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</si>
  <si>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Phòng công vụ giáo viên, bán trú học sinh trường PTDTBT TH&amp;THCS Nậm Khao (điểm bản Lắng Phiếu)</t>
  </si>
  <si>
    <t>10 phòng</t>
  </si>
  <si>
    <t>2631-30/11/2022</t>
  </si>
  <si>
    <t>Ngân sách địa phương</t>
  </si>
  <si>
    <t>I.1.1</t>
  </si>
  <si>
    <t>I.1.2</t>
  </si>
  <si>
    <t>I.2.1</t>
  </si>
  <si>
    <t>I.2.2</t>
  </si>
  <si>
    <t>Chưa đủ điều kiện phân bổ chi tiết</t>
  </si>
  <si>
    <t>Khởi công mới năm 2023</t>
  </si>
  <si>
    <t>Nâng cấp đường đi bản Pa Thắng, xã Thu Lũm, huyện Mường Tè</t>
  </si>
  <si>
    <t>1576-02/12,2022</t>
  </si>
  <si>
    <t>BÁO CÁO TÌNH HÌNH THỰC HIỆN KẾ HOẠCH VỐN ĐẦU TƯ CÔNG NĂM 2023 - HUYỆN MƯỜNG TÈ</t>
  </si>
  <si>
    <t>Biểu phụ lục 01</t>
  </si>
  <si>
    <t>Đường giao thông nội bản các bản (Xà Hồ, Pha Bu, Cờ Lò) xã Pa Ủ</t>
  </si>
  <si>
    <t>Chưa phân bổ chi tiết</t>
  </si>
  <si>
    <t>Kế hoạch vốn kéo dài 2022 sang 2023</t>
  </si>
  <si>
    <t>Nâng cấp thủy lợi Vạ Pù, xã Tá Bạ</t>
  </si>
  <si>
    <t>Tu sửa, nâng cấp nước sinh hoạt các bản (Thăm Pa, Chà Kế, Xà Hồ ) xã Pa Ủ</t>
  </si>
  <si>
    <t>Sửa chữa NSH các bản (Ma Ký, Mù Cả, Phìn Khò) xã Mù Cả</t>
  </si>
  <si>
    <t>Đường giao thông trục bản, nội bản, rãnh thoát nước môi trường các bản xã Ka Lăng</t>
  </si>
  <si>
    <t>Tu sửa, nâng cấp nước sinh hoạt các bản (Phìn Khò, Nậm Xả, Đầu Nậm Xả) xã Bum Tở</t>
  </si>
  <si>
    <t>Tu sửa, nâng cấp nước sinh hoạt các bản Pa Vệ Sủ</t>
  </si>
  <si>
    <t>Đường giao thông đến bản Phí Chi B, xã Pa Vệ Sủ</t>
  </si>
  <si>
    <t>Nâng cấp, làm mới đường giao thông trục bản, nội bản, rãnh thoát nước các bản xã Mường Tè</t>
  </si>
  <si>
    <t>Tu sửa, nâng cấp nước sinh hoạt các bản xã Vàng San</t>
  </si>
  <si>
    <t>Nâng cấp, làm mới đường giao thông trục bản, nội bản, rãnh thoát nước các bản xã Tà Tổng</t>
  </si>
  <si>
    <t>309-26/9/2022</t>
  </si>
  <si>
    <t>200-29/9/2022</t>
  </si>
  <si>
    <t>300-28/9/2022</t>
  </si>
  <si>
    <t>107-28/9/2022</t>
  </si>
  <si>
    <t>465-29/9/2022</t>
  </si>
  <si>
    <t>330-27/9/2022</t>
  </si>
  <si>
    <t>331-27/9/2022</t>
  </si>
  <si>
    <t>266-30/9/2022</t>
  </si>
  <si>
    <t>262a-26/9/2022</t>
  </si>
  <si>
    <t>428-30/9/2022</t>
  </si>
  <si>
    <t>Giải ngân đến ngày 10/05/2023</t>
  </si>
  <si>
    <t>Các dự án khởi công mới 2022</t>
  </si>
  <si>
    <t>III</t>
  </si>
  <si>
    <t>13 ha</t>
  </si>
  <si>
    <t>Sửa chữa đầu mối, tuyến ống, bể chữa</t>
  </si>
  <si>
    <t>xã Ka Lăng</t>
  </si>
  <si>
    <t>1,06 km</t>
  </si>
  <si>
    <t>xã Bum Tở</t>
  </si>
  <si>
    <t xml:space="preserve">Sửa chữa </t>
  </si>
  <si>
    <t xml:space="preserve"> xã Pa Vệ Sủ</t>
  </si>
  <si>
    <t>216 hộ</t>
  </si>
  <si>
    <t>0,63km</t>
  </si>
  <si>
    <t>2,72km đường; 560m rãnh</t>
  </si>
  <si>
    <t>Tu sửa, đầu mối, tuyến ống, bể lọc</t>
  </si>
  <si>
    <t>Xã Tà Tổng</t>
  </si>
  <si>
    <t>1,91km đường; 1,54km rãnh</t>
  </si>
  <si>
    <t>BÁO CÁO TÌNH HÌNH GIẢI NGÂN KÉO DÀI VỐN NGÂN SÁCH TRUNG ƯƠNG THỰC HIỆN 03 CT MTQG  - HUYỆN MƯỜNG TÈ</t>
  </si>
  <si>
    <t>TỔNG SỐ</t>
  </si>
  <si>
    <t>Biểu phụ lục 02</t>
  </si>
  <si>
    <t>Giải ngân KH năm 2023 đến ngày 10/05/2023</t>
  </si>
  <si>
    <t>Thống nhất KL thực hiện tại T5 giữa Đ/c Biên và Duy theo số liệu trước có ngày 31/12/2022 của chỉ đạo Đ/c GĐ</t>
  </si>
  <si>
    <t>(Kèm theo Báo cáo số:             /BC-UBND, ngày     tháng 05 năm 2023 của UBND huyện Mường Tè)</t>
  </si>
  <si>
    <t>(Kèm theo Báo cáo số:             /BC-UBND ngày     tháng 05 năm 2023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</si>
</sst>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_(* \(#,##0.00\);_(* &quot;-&quot;??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 numFmtId="170" formatCode="_(* #,##0.0000_);_(* \(#,##0.0000\);_(* &quot;-&quot;??_);_(@_)"/>
    <numFmt numFmtId="171" formatCode="#,##0.0"/>
  </numFmts>
  <fonts count="48"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b/>
      <i/>
      <sz val="12"/>
      <color theme="1"/>
      <name val="Times New Roman"/>
      <family val="1"/>
    </font>
    <font>
      <b/>
      <sz val="9"/>
      <name val="Times New Roman"/>
      <family val="1"/>
    </font>
    <font>
      <sz val="10"/>
      <color rgb="FFFF0000"/>
      <name val="Times New Roman"/>
      <family val="1"/>
    </font>
    <font>
      <i/>
      <sz val="10"/>
      <name val="Times New Roman"/>
      <family val="1"/>
    </font>
    <font>
      <i/>
      <sz val="9"/>
      <name val="Times New Roman"/>
      <family val="1"/>
    </font>
    <font>
      <sz val="10"/>
      <name val="Arial"/>
      <family val="2"/>
      <charset val="1"/>
    </font>
    <font>
      <sz val="11"/>
      <color indexed="8"/>
      <name val="Calibri"/>
      <family val="2"/>
      <charset val="163"/>
    </font>
    <font>
      <b/>
      <i/>
      <sz val="9"/>
      <name val="Times New Roman"/>
      <family val="1"/>
    </font>
    <font>
      <sz val="8"/>
      <name val="Times New Roman"/>
      <family val="1"/>
    </font>
    <font>
      <sz val="10"/>
      <color theme="0"/>
      <name val="Times New Roman"/>
      <family val="1"/>
    </font>
    <font>
      <i/>
      <sz val="10"/>
      <color theme="0"/>
      <name val="Times New Roman"/>
      <family val="1"/>
    </font>
    <font>
      <b/>
      <i/>
      <sz val="10"/>
      <color theme="0"/>
      <name val="Times New Roman"/>
      <family val="1"/>
    </font>
    <font>
      <sz val="9"/>
      <color rgb="FFFF0000"/>
      <name val="Times New Roman"/>
      <family val="1"/>
    </font>
    <font>
      <sz val="11"/>
      <name val="Times New Roman"/>
      <family val="1"/>
    </font>
    <font>
      <b/>
      <sz val="11"/>
      <name val="Times New Roman"/>
      <family val="1"/>
    </font>
    <font>
      <b/>
      <i/>
      <sz val="11"/>
      <name val="Times New Roman"/>
      <family val="1"/>
    </font>
    <font>
      <sz val="11"/>
      <color rgb="FFFF0000"/>
      <name val="Times New Roman"/>
      <family val="1"/>
    </font>
    <font>
      <i/>
      <sz val="11"/>
      <name val="Times New Roman"/>
      <family val="1"/>
    </font>
    <font>
      <b/>
      <i/>
      <sz val="11"/>
      <color rgb="FFFF0000"/>
      <name val="Times New Roman"/>
      <family val="1"/>
    </font>
    <font>
      <b/>
      <sz val="10"/>
      <color theme="0"/>
      <name val="Times New Roman"/>
      <family val="1"/>
    </font>
    <font>
      <sz val="11"/>
      <color theme="0"/>
      <name val="Times New Roman"/>
      <family val="1"/>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79998168889431442"/>
        <bgColor indexed="64"/>
      </patternFill>
    </fill>
  </fills>
  <borders count="4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
      <left style="thin">
        <color indexed="64"/>
      </left>
      <right style="thin">
        <color indexed="64"/>
      </right>
      <top style="hair">
        <color indexed="64"/>
      </top>
      <bottom style="hair">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medium">
        <color indexed="64"/>
      </bottom>
      <diagonal/>
    </border>
    <border>
      <left style="thin">
        <color rgb="FF000000"/>
      </left>
      <right style="medium">
        <color rgb="FF000000"/>
      </right>
      <top style="hair">
        <color rgb="FF000000"/>
      </top>
      <bottom style="medium">
        <color indexed="64"/>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medium">
        <color rgb="FF000000"/>
      </right>
      <top style="thin">
        <color rgb="FF000000"/>
      </top>
      <bottom style="hair">
        <color rgb="FF000000"/>
      </bottom>
      <diagonal/>
    </border>
    <border>
      <left style="thin">
        <color indexed="64"/>
      </left>
      <right style="thin">
        <color indexed="64"/>
      </right>
      <top style="hair">
        <color rgb="FF000000"/>
      </top>
      <bottom style="hair">
        <color rgb="FF000000"/>
      </bottom>
      <diagonal/>
    </border>
    <border>
      <left style="medium">
        <color indexed="64"/>
      </left>
      <right style="thin">
        <color indexed="64"/>
      </right>
      <top style="hair">
        <color rgb="FF000000"/>
      </top>
      <bottom style="hair">
        <color rgb="FF000000"/>
      </bottom>
      <diagonal/>
    </border>
    <border>
      <left style="medium">
        <color indexed="64"/>
      </left>
      <right style="thin">
        <color indexed="64"/>
      </right>
      <top style="hair">
        <color rgb="FF000000"/>
      </top>
      <bottom style="medium">
        <color indexed="64"/>
      </bottom>
      <diagonal/>
    </border>
    <border>
      <left style="thin">
        <color indexed="64"/>
      </left>
      <right style="thin">
        <color indexed="64"/>
      </right>
      <top style="hair">
        <color rgb="FF000000"/>
      </top>
      <bottom style="medium">
        <color indexed="64"/>
      </bottom>
      <diagonal/>
    </border>
    <border>
      <left/>
      <right/>
      <top style="hair">
        <color rgb="FF000000"/>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right/>
      <top style="thin">
        <color indexed="64"/>
      </top>
      <bottom style="thin">
        <color indexed="64"/>
      </bottom>
      <diagonal/>
    </border>
  </borders>
  <cellStyleXfs count="19">
    <xf numFmtId="0" fontId="0" fillId="0" borderId="0"/>
    <xf numFmtId="164" fontId="7" fillId="0" borderId="0" applyFont="0" applyFill="0" applyBorder="0" applyAlignment="0" applyProtection="0"/>
    <xf numFmtId="0" fontId="8" fillId="0" borderId="0"/>
    <xf numFmtId="164" fontId="10" fillId="0" borderId="0" applyFont="0" applyFill="0" applyBorder="0" applyAlignment="0" applyProtection="0"/>
    <xf numFmtId="0" fontId="8" fillId="0" borderId="0"/>
    <xf numFmtId="164" fontId="11" fillId="0" borderId="0" applyFont="0" applyFill="0" applyBorder="0" applyAlignment="0" applyProtection="0"/>
    <xf numFmtId="0" fontId="11" fillId="0" borderId="0"/>
    <xf numFmtId="164" fontId="8" fillId="0" borderId="0" applyFont="0" applyFill="0" applyBorder="0" applyAlignment="0" applyProtection="0"/>
    <xf numFmtId="0" fontId="8" fillId="0" borderId="0"/>
    <xf numFmtId="0" fontId="3" fillId="0" borderId="0"/>
    <xf numFmtId="43" fontId="2" fillId="0" borderId="0" applyFont="0" applyFill="0" applyBorder="0" applyAlignment="0" applyProtection="0"/>
    <xf numFmtId="0" fontId="32" fillId="0" borderId="0"/>
    <xf numFmtId="0" fontId="3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1" fillId="0" borderId="0"/>
    <xf numFmtId="164" fontId="10" fillId="0" borderId="0" applyFont="0" applyFill="0" applyBorder="0" applyAlignment="0" applyProtection="0"/>
  </cellStyleXfs>
  <cellXfs count="515">
    <xf numFmtId="0" fontId="0" fillId="0" borderId="0" xfId="0" applyFill="1" applyBorder="1" applyAlignment="1">
      <alignment horizontal="left" vertical="top"/>
    </xf>
    <xf numFmtId="0" fontId="9" fillId="2" borderId="3" xfId="4" applyFont="1" applyFill="1" applyBorder="1" applyAlignment="1">
      <alignment horizontal="center" vertical="center" wrapText="1"/>
    </xf>
    <xf numFmtId="166" fontId="9" fillId="2" borderId="3"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166" fontId="9" fillId="2" borderId="3" xfId="5"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4" fillId="0" borderId="3" xfId="1" applyNumberFormat="1" applyFont="1" applyFill="1" applyBorder="1" applyAlignment="1">
      <alignment horizontal="left" vertical="center" wrapText="1"/>
    </xf>
    <xf numFmtId="165" fontId="14" fillId="4" borderId="3" xfId="1"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15" fillId="6" borderId="5" xfId="0" applyFont="1" applyFill="1" applyBorder="1" applyAlignment="1">
      <alignment horizontal="left" vertical="center" wrapText="1"/>
    </xf>
    <xf numFmtId="0" fontId="6" fillId="6"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165" fontId="15" fillId="3" borderId="3" xfId="1" applyNumberFormat="1" applyFont="1" applyFill="1" applyBorder="1" applyAlignment="1">
      <alignment horizontal="left" vertical="center" wrapText="1"/>
    </xf>
    <xf numFmtId="0" fontId="6" fillId="5" borderId="3"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16" fillId="2" borderId="3" xfId="0" applyFont="1" applyFill="1" applyBorder="1" applyAlignment="1">
      <alignment horizontal="center" vertical="center" wrapText="1"/>
    </xf>
    <xf numFmtId="1" fontId="16" fillId="2" borderId="3" xfId="2" applyNumberFormat="1" applyFont="1" applyFill="1" applyBorder="1" applyAlignment="1">
      <alignment vertical="center" wrapText="1"/>
    </xf>
    <xf numFmtId="0" fontId="16" fillId="0" borderId="3" xfId="0" applyFont="1" applyBorder="1" applyAlignment="1">
      <alignment horizontal="center" vertical="center" wrapText="1"/>
    </xf>
    <xf numFmtId="1" fontId="16" fillId="0" borderId="3" xfId="2" applyNumberFormat="1" applyFont="1" applyFill="1" applyBorder="1" applyAlignment="1">
      <alignment vertical="center" wrapText="1"/>
    </xf>
    <xf numFmtId="1" fontId="7" fillId="0" borderId="3" xfId="0" applyNumberFormat="1" applyFont="1" applyFill="1" applyBorder="1" applyAlignment="1">
      <alignment horizontal="center" vertical="center" wrapText="1" shrinkToFit="1"/>
    </xf>
    <xf numFmtId="1" fontId="17" fillId="0" borderId="3" xfId="2" applyNumberFormat="1" applyFont="1" applyFill="1" applyBorder="1" applyAlignment="1">
      <alignment vertical="center" wrapText="1"/>
    </xf>
    <xf numFmtId="165" fontId="7" fillId="0" borderId="3" xfId="1" applyNumberFormat="1" applyFont="1" applyFill="1" applyBorder="1" applyAlignment="1">
      <alignment horizontal="left" vertical="center" wrapText="1"/>
    </xf>
    <xf numFmtId="165" fontId="17" fillId="0" borderId="3" xfId="1" quotePrefix="1" applyNumberFormat="1" applyFont="1" applyFill="1" applyBorder="1" applyAlignment="1">
      <alignment horizontal="right" vertical="center" wrapText="1"/>
    </xf>
    <xf numFmtId="165" fontId="17" fillId="0" borderId="3" xfId="1" applyNumberFormat="1" applyFont="1" applyBorder="1" applyAlignment="1">
      <alignment vertical="center" wrapText="1"/>
    </xf>
    <xf numFmtId="0" fontId="16" fillId="2" borderId="3" xfId="0" applyFont="1" applyFill="1" applyBorder="1" applyAlignment="1">
      <alignment vertical="center" wrapText="1"/>
    </xf>
    <xf numFmtId="0" fontId="17" fillId="2" borderId="3" xfId="0" applyFont="1" applyFill="1" applyBorder="1" applyAlignment="1">
      <alignment horizontal="left" vertical="center" wrapText="1"/>
    </xf>
    <xf numFmtId="165" fontId="17" fillId="2" borderId="3" xfId="3" applyNumberFormat="1" applyFont="1" applyFill="1" applyBorder="1" applyAlignment="1">
      <alignment vertical="center" wrapText="1"/>
    </xf>
    <xf numFmtId="165" fontId="17" fillId="2" borderId="3" xfId="1" applyNumberFormat="1" applyFont="1" applyFill="1" applyBorder="1" applyAlignment="1">
      <alignment horizontal="right" vertical="center" wrapText="1"/>
    </xf>
    <xf numFmtId="0" fontId="6" fillId="4" borderId="3" xfId="0" applyFont="1" applyFill="1" applyBorder="1" applyAlignment="1">
      <alignment horizontal="center" vertical="center" wrapText="1"/>
    </xf>
    <xf numFmtId="0" fontId="18" fillId="4" borderId="3" xfId="0" applyFont="1" applyFill="1" applyBorder="1" applyAlignment="1">
      <alignment horizontal="left" vertical="center" wrapText="1"/>
    </xf>
    <xf numFmtId="0" fontId="7" fillId="4" borderId="3" xfId="0" applyFont="1" applyFill="1" applyBorder="1" applyAlignment="1">
      <alignment horizontal="left" vertical="center" wrapText="1"/>
    </xf>
    <xf numFmtId="165" fontId="14" fillId="0" borderId="3" xfId="1"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1" fontId="17" fillId="2" borderId="3" xfId="2" applyNumberFormat="1" applyFont="1" applyFill="1" applyBorder="1" applyAlignment="1">
      <alignment vertical="center" wrapText="1"/>
    </xf>
    <xf numFmtId="165" fontId="7" fillId="0" borderId="3" xfId="1" applyNumberFormat="1" applyFont="1" applyFill="1" applyBorder="1" applyAlignment="1">
      <alignment vertical="center" wrapText="1"/>
    </xf>
    <xf numFmtId="0" fontId="7" fillId="0" borderId="3" xfId="0" applyFont="1" applyFill="1" applyBorder="1" applyAlignment="1">
      <alignment horizontal="center" vertical="center" wrapText="1"/>
    </xf>
    <xf numFmtId="0" fontId="17" fillId="2" borderId="3" xfId="0" applyFont="1" applyFill="1" applyBorder="1" applyAlignment="1">
      <alignment vertical="center" wrapText="1"/>
    </xf>
    <xf numFmtId="0" fontId="18" fillId="4" borderId="3" xfId="0" applyFont="1" applyFill="1" applyBorder="1" applyAlignment="1">
      <alignment horizontal="center" vertical="center" wrapText="1"/>
    </xf>
    <xf numFmtId="0" fontId="18" fillId="4" borderId="3" xfId="0" applyFont="1" applyFill="1" applyBorder="1" applyAlignment="1">
      <alignment vertical="center" wrapText="1"/>
    </xf>
    <xf numFmtId="3" fontId="7" fillId="4" borderId="3" xfId="0" applyNumberFormat="1" applyFont="1" applyFill="1" applyBorder="1" applyAlignment="1">
      <alignment horizontal="right" vertical="center" wrapText="1"/>
    </xf>
    <xf numFmtId="165" fontId="17" fillId="2" borderId="3" xfId="1" applyNumberFormat="1" applyFont="1" applyFill="1" applyBorder="1" applyAlignment="1">
      <alignment vertical="center" wrapText="1"/>
    </xf>
    <xf numFmtId="165" fontId="16" fillId="2" borderId="3" xfId="1" applyNumberFormat="1" applyFont="1" applyFill="1" applyBorder="1" applyAlignment="1">
      <alignment vertical="center" wrapText="1"/>
    </xf>
    <xf numFmtId="0" fontId="7" fillId="0" borderId="4" xfId="0" applyFont="1" applyFill="1" applyBorder="1" applyAlignment="1">
      <alignment horizontal="center" vertical="center" wrapText="1"/>
    </xf>
    <xf numFmtId="0" fontId="17" fillId="2" borderId="4" xfId="0" applyFont="1" applyFill="1" applyBorder="1" applyAlignment="1">
      <alignment vertical="center" wrapText="1"/>
    </xf>
    <xf numFmtId="165" fontId="17" fillId="2" borderId="4" xfId="1" applyNumberFormat="1" applyFont="1" applyFill="1" applyBorder="1" applyAlignment="1">
      <alignment vertical="center" wrapText="1"/>
    </xf>
    <xf numFmtId="165" fontId="14" fillId="0" borderId="3" xfId="1" applyNumberFormat="1" applyFont="1" applyFill="1" applyBorder="1" applyAlignment="1">
      <alignment horizontal="center" vertical="center" wrapText="1"/>
    </xf>
    <xf numFmtId="165" fontId="7" fillId="0" borderId="3" xfId="1" applyNumberFormat="1" applyFont="1" applyFill="1" applyBorder="1" applyAlignment="1">
      <alignment horizontal="right" vertical="center" wrapText="1"/>
    </xf>
    <xf numFmtId="165" fontId="16" fillId="2" borderId="3" xfId="1" applyNumberFormat="1" applyFont="1" applyFill="1" applyBorder="1" applyAlignment="1">
      <alignment horizontal="right" vertical="center" wrapText="1"/>
    </xf>
    <xf numFmtId="165" fontId="7" fillId="0" borderId="4" xfId="1" applyNumberFormat="1" applyFont="1" applyFill="1" applyBorder="1" applyAlignment="1">
      <alignment horizontal="right" vertical="center" wrapText="1"/>
    </xf>
    <xf numFmtId="165" fontId="7" fillId="0" borderId="4" xfId="1" applyNumberFormat="1" applyFont="1" applyFill="1" applyBorder="1" applyAlignment="1">
      <alignment horizontal="left" vertical="center" wrapText="1"/>
    </xf>
    <xf numFmtId="165" fontId="15" fillId="6" borderId="5" xfId="1" applyNumberFormat="1" applyFont="1" applyFill="1" applyBorder="1" applyAlignment="1">
      <alignment horizontal="left" vertical="center" wrapText="1"/>
    </xf>
    <xf numFmtId="165" fontId="15" fillId="6" borderId="5" xfId="1" applyNumberFormat="1" applyFont="1" applyFill="1" applyBorder="1" applyAlignment="1">
      <alignment horizontal="right" vertical="center" wrapText="1"/>
    </xf>
    <xf numFmtId="165" fontId="7" fillId="3" borderId="3" xfId="1" applyNumberFormat="1" applyFont="1" applyFill="1" applyBorder="1" applyAlignment="1">
      <alignment horizontal="left" vertical="center" wrapText="1"/>
    </xf>
    <xf numFmtId="165" fontId="15" fillId="5" borderId="3" xfId="1" applyNumberFormat="1" applyFont="1" applyFill="1" applyBorder="1" applyAlignment="1">
      <alignment horizontal="left" vertical="center" wrapText="1"/>
    </xf>
    <xf numFmtId="165" fontId="7" fillId="5" borderId="3" xfId="1" applyNumberFormat="1" applyFont="1" applyFill="1" applyBorder="1" applyAlignment="1">
      <alignment horizontal="left" vertical="center" wrapText="1"/>
    </xf>
    <xf numFmtId="165" fontId="15" fillId="5" borderId="3" xfId="1" applyNumberFormat="1" applyFont="1" applyFill="1" applyBorder="1" applyAlignment="1">
      <alignment horizontal="right" vertical="center" wrapText="1"/>
    </xf>
    <xf numFmtId="165" fontId="7" fillId="2" borderId="3" xfId="1" applyNumberFormat="1" applyFont="1" applyFill="1" applyBorder="1" applyAlignment="1">
      <alignment horizontal="right" vertical="center" wrapText="1"/>
    </xf>
    <xf numFmtId="165" fontId="15" fillId="3" borderId="3" xfId="1" applyNumberFormat="1" applyFont="1" applyFill="1" applyBorder="1" applyAlignment="1">
      <alignment horizontal="right" vertical="center" wrapText="1"/>
    </xf>
    <xf numFmtId="165" fontId="15" fillId="4" borderId="3" xfId="1" applyNumberFormat="1" applyFont="1" applyFill="1" applyBorder="1" applyAlignment="1">
      <alignment horizontal="left" vertical="center" wrapText="1"/>
    </xf>
    <xf numFmtId="165" fontId="15" fillId="4" borderId="3" xfId="1" applyNumberFormat="1" applyFont="1" applyFill="1" applyBorder="1" applyAlignment="1">
      <alignment horizontal="right" vertical="center" wrapText="1"/>
    </xf>
    <xf numFmtId="165" fontId="7" fillId="4" borderId="3" xfId="1" applyNumberFormat="1" applyFont="1" applyFill="1" applyBorder="1" applyAlignment="1">
      <alignment horizontal="left" vertical="center" wrapText="1"/>
    </xf>
    <xf numFmtId="165" fontId="17" fillId="2" borderId="3" xfId="1" quotePrefix="1" applyNumberFormat="1" applyFont="1" applyFill="1" applyBorder="1" applyAlignment="1">
      <alignment horizontal="right" vertical="center" wrapText="1"/>
    </xf>
    <xf numFmtId="0" fontId="19" fillId="3" borderId="3" xfId="0" applyFont="1" applyFill="1" applyBorder="1" applyAlignment="1">
      <alignment horizontal="left" vertical="center" wrapText="1"/>
    </xf>
    <xf numFmtId="0" fontId="19" fillId="5" borderId="3" xfId="0" applyFont="1" applyFill="1" applyBorder="1" applyAlignment="1">
      <alignment horizontal="left" vertical="center" wrapText="1"/>
    </xf>
    <xf numFmtId="0" fontId="19" fillId="0" borderId="3" xfId="0" applyFont="1" applyFill="1" applyBorder="1" applyAlignment="1">
      <alignment horizontal="left" vertical="center" wrapText="1"/>
    </xf>
    <xf numFmtId="1" fontId="9" fillId="0" borderId="3" xfId="2" applyNumberFormat="1" applyFont="1" applyFill="1" applyBorder="1" applyAlignment="1">
      <alignment horizontal="center" vertical="center" wrapText="1"/>
    </xf>
    <xf numFmtId="0" fontId="19" fillId="4" borderId="3"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3" fontId="4" fillId="0" borderId="0" xfId="0" applyNumberFormat="1" applyFont="1" applyFill="1" applyBorder="1" applyAlignment="1">
      <alignment horizontal="right" vertical="center" wrapText="1"/>
    </xf>
    <xf numFmtId="165" fontId="4" fillId="0" borderId="0" xfId="0" applyNumberFormat="1" applyFont="1" applyFill="1" applyBorder="1" applyAlignment="1">
      <alignment horizontal="left" vertical="center" wrapText="1"/>
    </xf>
    <xf numFmtId="0" fontId="27" fillId="2" borderId="0" xfId="0" applyFont="1" applyFill="1" applyBorder="1" applyAlignment="1">
      <alignment vertical="center" wrapText="1"/>
    </xf>
    <xf numFmtId="0" fontId="4" fillId="2" borderId="0" xfId="0" applyFont="1" applyFill="1" applyBorder="1" applyAlignment="1">
      <alignment horizontal="left" vertical="center" wrapText="1"/>
    </xf>
    <xf numFmtId="0" fontId="23" fillId="0" borderId="0" xfId="0" applyFont="1" applyFill="1" applyBorder="1" applyAlignment="1">
      <alignment vertical="center" wrapText="1"/>
    </xf>
    <xf numFmtId="3" fontId="29" fillId="0" borderId="0" xfId="0" applyNumberFormat="1" applyFont="1" applyFill="1" applyBorder="1" applyAlignment="1">
      <alignment horizontal="right" vertical="center" wrapText="1"/>
    </xf>
    <xf numFmtId="0" fontId="30"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30" fillId="2"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165" fontId="4" fillId="2" borderId="21" xfId="18" applyNumberFormat="1" applyFont="1" applyFill="1" applyBorder="1" applyAlignment="1">
      <alignment horizontal="right" vertical="center" wrapText="1"/>
    </xf>
    <xf numFmtId="0" fontId="4" fillId="0" borderId="21" xfId="0" applyFont="1" applyFill="1" applyBorder="1" applyAlignment="1">
      <alignment horizontal="left" vertical="center" wrapText="1"/>
    </xf>
    <xf numFmtId="0" fontId="4" fillId="0" borderId="21" xfId="0" applyFont="1" applyFill="1" applyBorder="1" applyAlignment="1">
      <alignment horizontal="center" vertical="center" wrapText="1"/>
    </xf>
    <xf numFmtId="49" fontId="24" fillId="0" borderId="21" xfId="12" applyNumberFormat="1" applyFont="1" applyFill="1" applyBorder="1" applyAlignment="1">
      <alignment horizontal="left" vertical="center" wrapText="1"/>
    </xf>
    <xf numFmtId="3" fontId="24" fillId="0" borderId="21" xfId="14" applyNumberFormat="1" applyFont="1" applyFill="1" applyBorder="1" applyAlignment="1">
      <alignment horizontal="left" vertical="center" wrapText="1"/>
    </xf>
    <xf numFmtId="3" fontId="24" fillId="2" borderId="21" xfId="14" applyNumberFormat="1" applyFont="1" applyFill="1" applyBorder="1" applyAlignment="1">
      <alignment horizontal="left" vertical="center" wrapText="1"/>
    </xf>
    <xf numFmtId="3" fontId="24" fillId="0" borderId="21" xfId="13" applyNumberFormat="1" applyFont="1" applyFill="1" applyBorder="1" applyAlignment="1">
      <alignment horizontal="left" vertical="center" wrapText="1"/>
    </xf>
    <xf numFmtId="0" fontId="6" fillId="3" borderId="21" xfId="0" applyFont="1" applyFill="1" applyBorder="1" applyAlignment="1">
      <alignment horizontal="left" vertical="center" wrapText="1"/>
    </xf>
    <xf numFmtId="4" fontId="4" fillId="0" borderId="21" xfId="0" applyNumberFormat="1" applyFont="1" applyFill="1" applyBorder="1" applyAlignment="1">
      <alignment horizontal="right" vertical="center" wrapText="1"/>
    </xf>
    <xf numFmtId="165" fontId="6" fillId="3" borderId="21" xfId="0" applyNumberFormat="1" applyFont="1" applyFill="1" applyBorder="1" applyAlignment="1">
      <alignment vertical="center" wrapText="1"/>
    </xf>
    <xf numFmtId="0" fontId="6" fillId="3" borderId="21" xfId="0" applyFont="1" applyFill="1" applyBorder="1" applyAlignment="1">
      <alignment vertical="center" wrapText="1"/>
    </xf>
    <xf numFmtId="164" fontId="6" fillId="3" borderId="21" xfId="1" applyNumberFormat="1" applyFont="1" applyFill="1" applyBorder="1" applyAlignment="1">
      <alignment vertical="center" wrapText="1"/>
    </xf>
    <xf numFmtId="0" fontId="5" fillId="0" borderId="0" xfId="0" applyFont="1" applyFill="1" applyBorder="1" applyAlignment="1">
      <alignment horizontal="center" vertical="center" wrapText="1"/>
    </xf>
    <xf numFmtId="165" fontId="29" fillId="0" borderId="0" xfId="0" applyNumberFormat="1" applyFont="1" applyFill="1" applyBorder="1" applyAlignment="1">
      <alignment horizontal="left" vertical="center" wrapText="1"/>
    </xf>
    <xf numFmtId="0" fontId="23" fillId="2" borderId="0" xfId="0" applyFont="1" applyFill="1" applyBorder="1" applyAlignment="1">
      <alignment vertical="center" wrapText="1"/>
    </xf>
    <xf numFmtId="165" fontId="4" fillId="0" borderId="21" xfId="18" applyNumberFormat="1" applyFont="1" applyFill="1" applyBorder="1" applyAlignment="1">
      <alignment horizontal="right" vertical="center" wrapText="1"/>
    </xf>
    <xf numFmtId="0" fontId="36" fillId="0" borderId="0" xfId="0" applyFont="1" applyFill="1" applyBorder="1" applyAlignment="1">
      <alignment horizontal="left" vertical="center" wrapText="1"/>
    </xf>
    <xf numFmtId="0" fontId="36" fillId="2" borderId="0" xfId="0" applyFont="1" applyFill="1" applyBorder="1" applyAlignment="1">
      <alignment horizontal="left" vertical="center" wrapText="1"/>
    </xf>
    <xf numFmtId="165" fontId="36" fillId="0" borderId="0" xfId="0" applyNumberFormat="1" applyFont="1" applyFill="1" applyBorder="1" applyAlignment="1">
      <alignment horizontal="left" vertical="center" wrapText="1"/>
    </xf>
    <xf numFmtId="0" fontId="29" fillId="2" borderId="0" xfId="0" applyFont="1" applyFill="1" applyBorder="1" applyAlignment="1">
      <alignment horizontal="left" vertical="center" wrapText="1"/>
    </xf>
    <xf numFmtId="0" fontId="29" fillId="0" borderId="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30" fillId="0" borderId="11" xfId="0" applyFont="1" applyFill="1" applyBorder="1" applyAlignment="1">
      <alignment horizontal="left" vertical="center" wrapText="1"/>
    </xf>
    <xf numFmtId="0" fontId="30" fillId="0" borderId="13" xfId="0" applyFont="1" applyFill="1" applyBorder="1" applyAlignment="1">
      <alignment horizontal="left" vertical="center" wrapText="1"/>
    </xf>
    <xf numFmtId="0" fontId="5" fillId="2" borderId="0" xfId="0" applyFont="1" applyFill="1" applyBorder="1" applyAlignment="1">
      <alignment horizontal="left" vertical="center" wrapText="1"/>
    </xf>
    <xf numFmtId="0" fontId="37" fillId="2" borderId="0" xfId="0" applyFont="1" applyFill="1" applyBorder="1" applyAlignment="1">
      <alignment horizontal="left" vertical="center" wrapText="1"/>
    </xf>
    <xf numFmtId="0" fontId="38" fillId="2" borderId="0" xfId="0" applyFont="1" applyFill="1" applyBorder="1" applyAlignment="1">
      <alignment horizontal="left" vertical="center" wrapText="1"/>
    </xf>
    <xf numFmtId="164" fontId="4" fillId="2" borderId="0" xfId="0" applyNumberFormat="1" applyFont="1" applyFill="1" applyBorder="1" applyAlignment="1">
      <alignment horizontal="left" vertical="center" wrapText="1"/>
    </xf>
    <xf numFmtId="165" fontId="4" fillId="2" borderId="0" xfId="0" applyNumberFormat="1" applyFont="1" applyFill="1" applyBorder="1" applyAlignment="1">
      <alignment horizontal="left" vertical="center" wrapText="1"/>
    </xf>
    <xf numFmtId="3" fontId="39" fillId="0" borderId="0" xfId="14" applyNumberFormat="1"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1" fillId="0" borderId="0" xfId="0" applyFont="1" applyFill="1" applyBorder="1" applyAlignment="1">
      <alignment horizontal="right" vertical="center" wrapText="1"/>
    </xf>
    <xf numFmtId="0" fontId="24" fillId="2" borderId="0" xfId="0" applyFont="1" applyFill="1" applyBorder="1" applyAlignment="1">
      <alignment horizontal="center" vertical="center" wrapText="1"/>
    </xf>
    <xf numFmtId="0" fontId="31"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164" fontId="4" fillId="0" borderId="0" xfId="1" applyFont="1" applyFill="1" applyBorder="1" applyAlignment="1">
      <alignment horizontal="left" vertical="center" wrapText="1"/>
    </xf>
    <xf numFmtId="165" fontId="24" fillId="2" borderId="0" xfId="0" applyNumberFormat="1" applyFont="1" applyFill="1" applyBorder="1" applyAlignment="1">
      <alignment horizontal="center" vertical="center" wrapText="1"/>
    </xf>
    <xf numFmtId="165" fontId="28" fillId="0" borderId="0" xfId="0" applyNumberFormat="1" applyFont="1" applyFill="1" applyBorder="1" applyAlignment="1">
      <alignment horizontal="left" vertical="center" wrapText="1"/>
    </xf>
    <xf numFmtId="164" fontId="4" fillId="0" borderId="0" xfId="0" applyNumberFormat="1" applyFont="1" applyFill="1" applyBorder="1" applyAlignment="1">
      <alignment horizontal="left" vertical="center" wrapText="1"/>
    </xf>
    <xf numFmtId="165" fontId="4" fillId="0" borderId="0" xfId="1" applyNumberFormat="1" applyFont="1" applyFill="1" applyBorder="1" applyAlignment="1">
      <alignment horizontal="left" vertical="center" wrapText="1"/>
    </xf>
    <xf numFmtId="165" fontId="24" fillId="0" borderId="0" xfId="5" applyNumberFormat="1" applyFont="1" applyFill="1" applyBorder="1" applyAlignment="1">
      <alignment horizontal="center" vertical="center"/>
    </xf>
    <xf numFmtId="165" fontId="4" fillId="2" borderId="0" xfId="1" applyNumberFormat="1" applyFont="1" applyFill="1" applyBorder="1" applyAlignment="1">
      <alignment horizontal="left" vertical="center" wrapText="1"/>
    </xf>
    <xf numFmtId="0" fontId="31" fillId="0" borderId="0" xfId="0" applyFont="1" applyFill="1" applyBorder="1" applyAlignment="1">
      <alignment horizontal="left" vertical="center" wrapText="1"/>
    </xf>
    <xf numFmtId="165" fontId="30" fillId="0" borderId="0" xfId="0" applyNumberFormat="1" applyFont="1" applyFill="1" applyBorder="1" applyAlignment="1">
      <alignment horizontal="left" vertical="center" wrapText="1"/>
    </xf>
    <xf numFmtId="164" fontId="30" fillId="0" borderId="0" xfId="1" applyFont="1" applyFill="1" applyBorder="1" applyAlignment="1">
      <alignment horizontal="left" vertical="center" wrapText="1"/>
    </xf>
    <xf numFmtId="0" fontId="34" fillId="0" borderId="0" xfId="0" applyFont="1" applyFill="1" applyBorder="1" applyAlignment="1">
      <alignment horizontal="left" vertical="center" wrapText="1"/>
    </xf>
    <xf numFmtId="49" fontId="24" fillId="0" borderId="0" xfId="12" applyNumberFormat="1" applyFont="1" applyFill="1" applyBorder="1" applyAlignment="1">
      <alignment horizontal="center" vertical="center" wrapText="1"/>
    </xf>
    <xf numFmtId="167" fontId="4" fillId="0" borderId="0" xfId="0" applyNumberFormat="1" applyFont="1" applyFill="1" applyBorder="1" applyAlignment="1">
      <alignment horizontal="left" vertical="center" wrapText="1"/>
    </xf>
    <xf numFmtId="167" fontId="4" fillId="0" borderId="0" xfId="1" applyNumberFormat="1" applyFont="1" applyFill="1" applyBorder="1" applyAlignment="1">
      <alignment horizontal="left" vertical="center" wrapText="1"/>
    </xf>
    <xf numFmtId="170" fontId="4" fillId="0" borderId="0" xfId="1" applyNumberFormat="1" applyFont="1" applyFill="1" applyBorder="1" applyAlignment="1">
      <alignment horizontal="left" vertical="center" wrapText="1"/>
    </xf>
    <xf numFmtId="165" fontId="4" fillId="0" borderId="0" xfId="1" applyNumberFormat="1" applyFont="1" applyFill="1" applyBorder="1" applyAlignment="1">
      <alignment horizontal="center" vertical="center" wrapText="1"/>
    </xf>
    <xf numFmtId="165" fontId="31" fillId="2" borderId="0"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0" xfId="0" applyFont="1" applyFill="1" applyBorder="1" applyAlignment="1">
      <alignment horizontal="left" vertical="center" wrapText="1"/>
    </xf>
    <xf numFmtId="0" fontId="24" fillId="0" borderId="0" xfId="0" applyFont="1" applyFill="1" applyBorder="1" applyAlignment="1">
      <alignment horizontal="center" vertical="center" wrapText="1"/>
    </xf>
    <xf numFmtId="165" fontId="24" fillId="0" borderId="0" xfId="0" applyNumberFormat="1" applyFont="1" applyFill="1" applyBorder="1" applyAlignment="1">
      <alignment horizontal="center" vertical="center" wrapText="1"/>
    </xf>
    <xf numFmtId="169" fontId="4" fillId="0" borderId="0" xfId="0" applyNumberFormat="1" applyFont="1" applyFill="1" applyBorder="1" applyAlignment="1">
      <alignment horizontal="left" vertical="center" wrapText="1"/>
    </xf>
    <xf numFmtId="49" fontId="31" fillId="0" borderId="0" xfId="12" applyNumberFormat="1" applyFont="1" applyFill="1" applyBorder="1" applyAlignment="1">
      <alignment horizontal="center" vertical="center" wrapText="1"/>
    </xf>
    <xf numFmtId="165" fontId="30" fillId="2" borderId="0" xfId="0" applyNumberFormat="1" applyFont="1" applyFill="1" applyBorder="1" applyAlignment="1">
      <alignment horizontal="left" vertical="center" wrapText="1"/>
    </xf>
    <xf numFmtId="164" fontId="4" fillId="2" borderId="0" xfId="1" applyFont="1" applyFill="1" applyBorder="1" applyAlignment="1">
      <alignment horizontal="center" vertical="center" wrapText="1"/>
    </xf>
    <xf numFmtId="3" fontId="24" fillId="0" borderId="0" xfId="13" applyNumberFormat="1" applyFont="1" applyFill="1" applyBorder="1" applyAlignment="1">
      <alignment horizontal="center" vertical="center" wrapText="1"/>
    </xf>
    <xf numFmtId="164" fontId="4" fillId="0" borderId="0" xfId="1" applyFont="1" applyFill="1" applyBorder="1" applyAlignment="1">
      <alignment horizontal="center" vertical="center" wrapText="1"/>
    </xf>
    <xf numFmtId="0" fontId="28" fillId="0" borderId="0" xfId="0" applyFont="1" applyFill="1" applyBorder="1" applyAlignment="1">
      <alignment horizontal="left" vertical="center" wrapText="1"/>
    </xf>
    <xf numFmtId="164" fontId="30" fillId="2" borderId="0" xfId="1" applyFont="1" applyFill="1" applyBorder="1" applyAlignment="1">
      <alignment horizontal="center" vertical="center" wrapText="1"/>
    </xf>
    <xf numFmtId="164" fontId="30" fillId="2" borderId="0" xfId="0" applyNumberFormat="1" applyFont="1" applyFill="1" applyBorder="1" applyAlignment="1">
      <alignment horizontal="left" vertical="center" wrapText="1"/>
    </xf>
    <xf numFmtId="3" fontId="24" fillId="0" borderId="0" xfId="14" applyNumberFormat="1" applyFont="1" applyFill="1" applyBorder="1" applyAlignment="1">
      <alignment horizontal="center" vertical="center" wrapText="1"/>
    </xf>
    <xf numFmtId="0" fontId="24" fillId="0" borderId="0" xfId="15" applyFont="1" applyFill="1" applyBorder="1" applyAlignment="1">
      <alignment horizontal="center" vertical="center"/>
    </xf>
    <xf numFmtId="3" fontId="24" fillId="2" borderId="0" xfId="14" applyNumberFormat="1" applyFont="1" applyFill="1" applyBorder="1" applyAlignment="1">
      <alignment horizontal="center" vertical="center" wrapText="1"/>
    </xf>
    <xf numFmtId="0" fontId="34" fillId="2" borderId="0" xfId="0" applyFont="1" applyFill="1" applyBorder="1" applyAlignment="1">
      <alignment horizontal="center" vertical="center" wrapText="1"/>
    </xf>
    <xf numFmtId="3" fontId="34" fillId="0" borderId="0" xfId="14" applyNumberFormat="1" applyFont="1" applyFill="1" applyBorder="1" applyAlignment="1">
      <alignment horizontal="center" vertical="center" wrapText="1"/>
    </xf>
    <xf numFmtId="164" fontId="5" fillId="2" borderId="0" xfId="1" applyFont="1" applyFill="1" applyBorder="1" applyAlignment="1">
      <alignment horizontal="center" vertical="center" wrapText="1"/>
    </xf>
    <xf numFmtId="164" fontId="5" fillId="2" borderId="0" xfId="0" applyNumberFormat="1" applyFont="1" applyFill="1" applyBorder="1" applyAlignment="1">
      <alignment horizontal="left" vertical="center" wrapText="1"/>
    </xf>
    <xf numFmtId="0" fontId="31" fillId="0" borderId="0" xfId="0" applyFont="1" applyFill="1" applyBorder="1" applyAlignment="1">
      <alignment horizontal="center" vertical="center" wrapText="1"/>
    </xf>
    <xf numFmtId="164" fontId="30" fillId="0" borderId="0" xfId="1" applyFont="1" applyFill="1" applyBorder="1" applyAlignment="1">
      <alignment horizontal="center" vertical="center" wrapText="1"/>
    </xf>
    <xf numFmtId="164" fontId="30" fillId="0" borderId="0" xfId="0" applyNumberFormat="1" applyFont="1" applyFill="1" applyBorder="1" applyAlignment="1">
      <alignment horizontal="left" vertical="center" wrapText="1"/>
    </xf>
    <xf numFmtId="165" fontId="24" fillId="0" borderId="0" xfId="1" quotePrefix="1" applyNumberFormat="1" applyFont="1" applyFill="1" applyBorder="1" applyAlignment="1">
      <alignment horizontal="center" vertical="center" wrapText="1"/>
    </xf>
    <xf numFmtId="3" fontId="24" fillId="0" borderId="0" xfId="2" quotePrefix="1" applyNumberFormat="1" applyFont="1" applyFill="1" applyBorder="1" applyAlignment="1">
      <alignment horizontal="center" vertical="center" wrapText="1"/>
    </xf>
    <xf numFmtId="0" fontId="6" fillId="0" borderId="32" xfId="0" applyFont="1" applyFill="1" applyBorder="1" applyAlignment="1">
      <alignment vertical="center" wrapText="1"/>
    </xf>
    <xf numFmtId="0" fontId="6" fillId="0" borderId="0" xfId="0" applyFont="1" applyFill="1" applyBorder="1" applyAlignment="1">
      <alignment vertical="center" wrapText="1"/>
    </xf>
    <xf numFmtId="0" fontId="28" fillId="3" borderId="33" xfId="0" applyFont="1" applyFill="1" applyBorder="1" applyAlignment="1">
      <alignment horizontal="center" vertical="center" wrapText="1"/>
    </xf>
    <xf numFmtId="0" fontId="4" fillId="0" borderId="32" xfId="0" applyFont="1" applyFill="1" applyBorder="1" applyAlignment="1">
      <alignment horizontal="left" vertical="center" wrapText="1"/>
    </xf>
    <xf numFmtId="0" fontId="24" fillId="2" borderId="33" xfId="0" applyFont="1" applyFill="1" applyBorder="1" applyAlignment="1">
      <alignment horizontal="center" vertical="center" wrapText="1"/>
    </xf>
    <xf numFmtId="165" fontId="4" fillId="0" borderId="21" xfId="5" applyNumberFormat="1" applyFont="1" applyFill="1" applyBorder="1" applyAlignment="1">
      <alignment horizontal="center" vertical="center"/>
    </xf>
    <xf numFmtId="171" fontId="4" fillId="0" borderId="0" xfId="0" applyNumberFormat="1" applyFont="1" applyFill="1" applyBorder="1" applyAlignment="1">
      <alignment horizontal="right" vertical="center" wrapText="1"/>
    </xf>
    <xf numFmtId="4" fontId="29" fillId="0" borderId="0" xfId="0" applyNumberFormat="1" applyFont="1" applyFill="1" applyBorder="1" applyAlignment="1">
      <alignment horizontal="righ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3" fontId="24" fillId="0" borderId="0" xfId="13" quotePrefix="1" applyNumberFormat="1" applyFont="1" applyFill="1" applyBorder="1" applyAlignment="1">
      <alignment horizontal="center" vertical="center" wrapText="1"/>
    </xf>
    <xf numFmtId="3" fontId="24" fillId="0" borderId="0" xfId="13" applyNumberFormat="1" applyFont="1" applyFill="1" applyBorder="1" applyAlignment="1">
      <alignment horizontal="center" vertical="center"/>
    </xf>
    <xf numFmtId="3" fontId="21" fillId="2" borderId="2" xfId="0" applyNumberFormat="1" applyFont="1" applyFill="1" applyBorder="1" applyAlignment="1">
      <alignment horizontal="center" vertical="center" wrapText="1"/>
    </xf>
    <xf numFmtId="0" fontId="40" fillId="3" borderId="24" xfId="0" applyFont="1" applyFill="1" applyBorder="1" applyAlignment="1">
      <alignment horizontal="left" vertical="center" wrapText="1"/>
    </xf>
    <xf numFmtId="0" fontId="41" fillId="3" borderId="25" xfId="0" applyFont="1" applyFill="1" applyBorder="1" applyAlignment="1">
      <alignment horizontal="center" vertical="center" wrapText="1"/>
    </xf>
    <xf numFmtId="0" fontId="40" fillId="3" borderId="25" xfId="0" applyFont="1" applyFill="1" applyBorder="1" applyAlignment="1">
      <alignment horizontal="left" vertical="center" wrapText="1"/>
    </xf>
    <xf numFmtId="165" fontId="41" fillId="3" borderId="25" xfId="1" applyNumberFormat="1" applyFont="1" applyFill="1" applyBorder="1" applyAlignment="1">
      <alignment horizontal="left" vertical="center" wrapText="1"/>
    </xf>
    <xf numFmtId="165" fontId="41" fillId="3" borderId="26" xfId="0" applyNumberFormat="1"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3" xfId="0" applyFont="1" applyFill="1" applyBorder="1" applyAlignment="1">
      <alignment horizontal="left" vertical="center" wrapText="1"/>
    </xf>
    <xf numFmtId="165" fontId="40" fillId="2" borderId="3" xfId="1" applyNumberFormat="1" applyFont="1" applyFill="1" applyBorder="1" applyAlignment="1">
      <alignment horizontal="right" vertical="center" wrapText="1"/>
    </xf>
    <xf numFmtId="164" fontId="40" fillId="2" borderId="3" xfId="1" applyFont="1" applyFill="1" applyBorder="1" applyAlignment="1">
      <alignment horizontal="right" vertical="center" wrapText="1"/>
    </xf>
    <xf numFmtId="165" fontId="40" fillId="0" borderId="7" xfId="5" applyNumberFormat="1" applyFont="1" applyFill="1" applyBorder="1" applyAlignment="1">
      <alignment horizontal="center" vertical="center"/>
    </xf>
    <xf numFmtId="0" fontId="41" fillId="13" borderId="6" xfId="0" applyFont="1" applyFill="1" applyBorder="1" applyAlignment="1">
      <alignment horizontal="center" vertical="center" wrapText="1"/>
    </xf>
    <xf numFmtId="0" fontId="41" fillId="13" borderId="3" xfId="0" applyFont="1" applyFill="1" applyBorder="1" applyAlignment="1">
      <alignment horizontal="left" vertical="center" wrapText="1"/>
    </xf>
    <xf numFmtId="0" fontId="40" fillId="13" borderId="3" xfId="0" applyFont="1" applyFill="1" applyBorder="1" applyAlignment="1">
      <alignment horizontal="center" vertical="center" wrapText="1"/>
    </xf>
    <xf numFmtId="165" fontId="41" fillId="13" borderId="3" xfId="1" applyNumberFormat="1" applyFont="1" applyFill="1" applyBorder="1" applyAlignment="1">
      <alignment horizontal="left" vertical="center" wrapText="1"/>
    </xf>
    <xf numFmtId="164" fontId="41" fillId="13" borderId="3" xfId="1" applyNumberFormat="1" applyFont="1" applyFill="1" applyBorder="1" applyAlignment="1">
      <alignment horizontal="left" vertical="center" wrapText="1"/>
    </xf>
    <xf numFmtId="0" fontId="40" fillId="13" borderId="7" xfId="0" applyFont="1" applyFill="1" applyBorder="1" applyAlignment="1">
      <alignment horizontal="left" vertical="center" wrapText="1"/>
    </xf>
    <xf numFmtId="0" fontId="41" fillId="3" borderId="6" xfId="0" applyFont="1" applyFill="1" applyBorder="1" applyAlignment="1">
      <alignment horizontal="center" vertical="center" wrapText="1"/>
    </xf>
    <xf numFmtId="0" fontId="41" fillId="3" borderId="3" xfId="0" applyFont="1" applyFill="1" applyBorder="1" applyAlignment="1">
      <alignment horizontal="left" vertical="center" wrapText="1"/>
    </xf>
    <xf numFmtId="0" fontId="41" fillId="3" borderId="3" xfId="4" applyFont="1" applyFill="1" applyBorder="1" applyAlignment="1">
      <alignment horizontal="center" vertical="center" wrapText="1"/>
    </xf>
    <xf numFmtId="0" fontId="41" fillId="3" borderId="3" xfId="0" applyFont="1" applyFill="1" applyBorder="1" applyAlignment="1">
      <alignment horizontal="center" vertical="center" wrapText="1"/>
    </xf>
    <xf numFmtId="165" fontId="41" fillId="3" borderId="3" xfId="1" applyNumberFormat="1" applyFont="1" applyFill="1" applyBorder="1" applyAlignment="1">
      <alignment horizontal="left" vertical="center" wrapText="1"/>
    </xf>
    <xf numFmtId="168" fontId="41" fillId="3" borderId="3" xfId="1" applyNumberFormat="1" applyFont="1" applyFill="1" applyBorder="1" applyAlignment="1">
      <alignment horizontal="right" vertical="center" wrapText="1"/>
    </xf>
    <xf numFmtId="0" fontId="41" fillId="3" borderId="7" xfId="0" applyFont="1" applyFill="1" applyBorder="1" applyAlignment="1">
      <alignment horizontal="left" vertical="center" wrapText="1"/>
    </xf>
    <xf numFmtId="0" fontId="42" fillId="2" borderId="6" xfId="0" applyFont="1" applyFill="1" applyBorder="1" applyAlignment="1">
      <alignment horizontal="center" vertical="center" wrapText="1"/>
    </xf>
    <xf numFmtId="0" fontId="42" fillId="2" borderId="27" xfId="0" applyFont="1" applyFill="1" applyBorder="1" applyAlignment="1">
      <alignment horizontal="left" vertical="center" wrapText="1"/>
    </xf>
    <xf numFmtId="0" fontId="42" fillId="0" borderId="3" xfId="4"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0" borderId="3" xfId="0" applyFont="1" applyFill="1" applyBorder="1" applyAlignment="1">
      <alignment horizontal="center" vertical="center" wrapText="1"/>
    </xf>
    <xf numFmtId="0" fontId="42" fillId="2" borderId="3" xfId="0" applyFont="1" applyFill="1" applyBorder="1" applyAlignment="1">
      <alignment horizontal="center" vertical="center" wrapText="1"/>
    </xf>
    <xf numFmtId="165" fontId="42" fillId="2" borderId="3" xfId="1"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0" fillId="0" borderId="6" xfId="0" applyFont="1" applyBorder="1" applyAlignment="1">
      <alignment horizontal="center" vertical="center" wrapText="1"/>
    </xf>
    <xf numFmtId="49" fontId="40" fillId="0" borderId="3" xfId="8" applyNumberFormat="1" applyFont="1" applyFill="1" applyBorder="1" applyAlignment="1">
      <alignment horizontal="left" vertical="center" wrapText="1"/>
    </xf>
    <xf numFmtId="165" fontId="40" fillId="0" borderId="3" xfId="1" applyNumberFormat="1" applyFont="1" applyFill="1" applyBorder="1" applyAlignment="1">
      <alignment horizontal="center" vertical="center" wrapText="1"/>
    </xf>
    <xf numFmtId="167" fontId="40" fillId="2" borderId="3" xfId="1" applyNumberFormat="1" applyFont="1" applyFill="1" applyBorder="1" applyAlignment="1">
      <alignment horizontal="center" vertical="center" wrapText="1"/>
    </xf>
    <xf numFmtId="165" fontId="42" fillId="2" borderId="3" xfId="1" applyNumberFormat="1" applyFont="1" applyFill="1" applyBorder="1" applyAlignment="1">
      <alignment horizontal="right" vertical="center" wrapText="1"/>
    </xf>
    <xf numFmtId="168" fontId="42" fillId="2" borderId="3" xfId="1" applyNumberFormat="1" applyFont="1" applyFill="1" applyBorder="1" applyAlignment="1">
      <alignment horizontal="left" vertical="center" wrapText="1"/>
    </xf>
    <xf numFmtId="165" fontId="40" fillId="0" borderId="3" xfId="0" applyNumberFormat="1" applyFont="1" applyBorder="1" applyAlignment="1">
      <alignment horizontal="center" vertical="center"/>
    </xf>
    <xf numFmtId="167" fontId="40" fillId="2" borderId="3" xfId="1" applyNumberFormat="1" applyFont="1" applyFill="1" applyBorder="1" applyAlignment="1">
      <alignment horizontal="right" vertical="center" wrapText="1"/>
    </xf>
    <xf numFmtId="164" fontId="40" fillId="0" borderId="3" xfId="1" applyNumberFormat="1" applyFont="1" applyFill="1" applyBorder="1" applyAlignment="1">
      <alignment horizontal="center" vertical="center" wrapText="1"/>
    </xf>
    <xf numFmtId="165" fontId="40" fillId="0" borderId="27" xfId="1" quotePrefix="1" applyNumberFormat="1" applyFont="1" applyFill="1" applyBorder="1" applyAlignment="1">
      <alignment vertical="center" wrapText="1"/>
    </xf>
    <xf numFmtId="0" fontId="40" fillId="2" borderId="7" xfId="0" applyFont="1" applyFill="1" applyBorder="1" applyAlignment="1">
      <alignment horizontal="left" vertical="center" wrapText="1"/>
    </xf>
    <xf numFmtId="165" fontId="40" fillId="2" borderId="3" xfId="1" applyNumberFormat="1" applyFont="1" applyFill="1" applyBorder="1" applyAlignment="1">
      <alignment horizontal="left" vertical="center" wrapText="1"/>
    </xf>
    <xf numFmtId="164" fontId="40" fillId="0" borderId="3" xfId="1" applyNumberFormat="1" applyFont="1" applyFill="1" applyBorder="1" applyAlignment="1">
      <alignment horizontal="right" vertical="center" wrapText="1"/>
    </xf>
    <xf numFmtId="49" fontId="40" fillId="0" borderId="3" xfId="12" applyNumberFormat="1" applyFont="1" applyFill="1" applyBorder="1" applyAlignment="1">
      <alignment horizontal="left" vertical="center" wrapText="1"/>
    </xf>
    <xf numFmtId="49" fontId="40" fillId="0" borderId="3" xfId="0" applyNumberFormat="1" applyFont="1" applyFill="1" applyBorder="1" applyAlignment="1">
      <alignment horizontal="left" vertical="center" wrapText="1"/>
    </xf>
    <xf numFmtId="165" fontId="40" fillId="0" borderId="3" xfId="1" applyNumberFormat="1" applyFont="1" applyFill="1" applyBorder="1" applyAlignment="1">
      <alignment horizontal="right" vertical="center" wrapText="1"/>
    </xf>
    <xf numFmtId="0" fontId="40" fillId="11" borderId="6" xfId="0" applyFont="1" applyFill="1" applyBorder="1" applyAlignment="1">
      <alignment horizontal="center" vertical="center" wrapText="1"/>
    </xf>
    <xf numFmtId="49" fontId="44" fillId="11" borderId="3" xfId="8" applyNumberFormat="1" applyFont="1" applyFill="1" applyBorder="1" applyAlignment="1">
      <alignment horizontal="left" vertical="center" wrapText="1"/>
    </xf>
    <xf numFmtId="165" fontId="40" fillId="11" borderId="3" xfId="1" applyNumberFormat="1" applyFont="1" applyFill="1" applyBorder="1" applyAlignment="1">
      <alignment horizontal="left" vertical="center" wrapText="1"/>
    </xf>
    <xf numFmtId="165" fontId="40" fillId="11" borderId="3" xfId="1" applyNumberFormat="1" applyFont="1" applyFill="1" applyBorder="1" applyAlignment="1">
      <alignment horizontal="right" vertical="center" wrapText="1"/>
    </xf>
    <xf numFmtId="0" fontId="40" fillId="11" borderId="7" xfId="0" applyFont="1" applyFill="1" applyBorder="1" applyAlignment="1">
      <alignment horizontal="left" vertical="center" wrapText="1"/>
    </xf>
    <xf numFmtId="49" fontId="40" fillId="2" borderId="3" xfId="0" applyNumberFormat="1" applyFont="1" applyFill="1" applyBorder="1" applyAlignment="1">
      <alignment horizontal="left" vertical="center" wrapText="1"/>
    </xf>
    <xf numFmtId="165" fontId="44" fillId="11" borderId="3" xfId="1" applyNumberFormat="1" applyFont="1" applyFill="1" applyBorder="1" applyAlignment="1">
      <alignment horizontal="left" vertical="center" wrapText="1"/>
    </xf>
    <xf numFmtId="0" fontId="40" fillId="0" borderId="3" xfId="0" applyFont="1" applyFill="1" applyBorder="1" applyAlignment="1">
      <alignment horizontal="left" vertical="center" wrapText="1"/>
    </xf>
    <xf numFmtId="167" fontId="40" fillId="0" borderId="3" xfId="1" applyNumberFormat="1" applyFont="1" applyFill="1" applyBorder="1" applyAlignment="1">
      <alignment horizontal="right" vertical="center" wrapText="1"/>
    </xf>
    <xf numFmtId="3" fontId="40" fillId="0" borderId="3" xfId="0" quotePrefix="1" applyNumberFormat="1" applyFont="1" applyFill="1" applyBorder="1" applyAlignment="1">
      <alignment horizontal="right" vertical="center" wrapText="1"/>
    </xf>
    <xf numFmtId="168" fontId="40" fillId="11" borderId="3" xfId="1" applyNumberFormat="1" applyFont="1" applyFill="1" applyBorder="1" applyAlignment="1">
      <alignment horizontal="right" vertical="center" wrapText="1"/>
    </xf>
    <xf numFmtId="168" fontId="40" fillId="2" borderId="3" xfId="1" applyNumberFormat="1" applyFont="1" applyFill="1" applyBorder="1" applyAlignment="1">
      <alignment horizontal="right" vertical="center" wrapText="1"/>
    </xf>
    <xf numFmtId="0" fontId="44" fillId="12" borderId="6" xfId="0" applyFont="1" applyFill="1" applyBorder="1" applyAlignment="1">
      <alignment horizontal="center" vertical="center" wrapText="1"/>
    </xf>
    <xf numFmtId="49" fontId="44" fillId="12" borderId="3" xfId="8" applyNumberFormat="1" applyFont="1" applyFill="1" applyBorder="1" applyAlignment="1">
      <alignment horizontal="left" vertical="center" wrapText="1"/>
    </xf>
    <xf numFmtId="165" fontId="44" fillId="12" borderId="3" xfId="1" applyNumberFormat="1" applyFont="1" applyFill="1" applyBorder="1" applyAlignment="1">
      <alignment horizontal="left" vertical="center" wrapText="1"/>
    </xf>
    <xf numFmtId="165" fontId="44" fillId="12" borderId="3" xfId="1" applyNumberFormat="1" applyFont="1" applyFill="1" applyBorder="1" applyAlignment="1">
      <alignment horizontal="right" vertical="center" wrapText="1"/>
    </xf>
    <xf numFmtId="0" fontId="44" fillId="12" borderId="7" xfId="0" applyFont="1" applyFill="1" applyBorder="1" applyAlignment="1">
      <alignment horizontal="left" vertical="center" wrapText="1"/>
    </xf>
    <xf numFmtId="0" fontId="44" fillId="2" borderId="6" xfId="0" applyFont="1" applyFill="1" applyBorder="1" applyAlignment="1">
      <alignment horizontal="center" vertical="center" wrapText="1"/>
    </xf>
    <xf numFmtId="165" fontId="44" fillId="2" borderId="3" xfId="1" applyNumberFormat="1" applyFont="1" applyFill="1" applyBorder="1" applyAlignment="1">
      <alignment horizontal="right" vertical="center" wrapText="1"/>
    </xf>
    <xf numFmtId="0" fontId="44" fillId="2" borderId="7" xfId="0" applyFont="1" applyFill="1" applyBorder="1" applyAlignment="1">
      <alignment horizontal="left" vertical="center" wrapText="1"/>
    </xf>
    <xf numFmtId="0" fontId="40" fillId="2" borderId="6" xfId="0" quotePrefix="1" applyFont="1" applyFill="1" applyBorder="1" applyAlignment="1">
      <alignment horizontal="center" vertical="center" wrapText="1"/>
    </xf>
    <xf numFmtId="49" fontId="40" fillId="0" borderId="3" xfId="0" applyNumberFormat="1" applyFont="1" applyBorder="1" applyAlignment="1">
      <alignment horizontal="left" vertical="center" wrapText="1"/>
    </xf>
    <xf numFmtId="168" fontId="40" fillId="2" borderId="3" xfId="1" applyNumberFormat="1" applyFont="1" applyFill="1" applyBorder="1" applyAlignment="1">
      <alignment horizontal="center" vertical="center" wrapText="1"/>
    </xf>
    <xf numFmtId="0" fontId="40" fillId="12" borderId="6" xfId="0" applyFont="1" applyFill="1" applyBorder="1" applyAlignment="1">
      <alignment horizontal="center" vertical="center" wrapText="1"/>
    </xf>
    <xf numFmtId="165" fontId="40" fillId="12" borderId="3" xfId="1" applyNumberFormat="1" applyFont="1" applyFill="1" applyBorder="1" applyAlignment="1">
      <alignment horizontal="right" vertical="center" wrapText="1"/>
    </xf>
    <xf numFmtId="0" fontId="40" fillId="12" borderId="7" xfId="0" applyFont="1" applyFill="1" applyBorder="1" applyAlignment="1">
      <alignment horizontal="left" vertical="center" wrapText="1"/>
    </xf>
    <xf numFmtId="167" fontId="40" fillId="0" borderId="3" xfId="1" applyNumberFormat="1" applyFont="1" applyBorder="1" applyAlignment="1">
      <alignment horizontal="center" vertical="center"/>
    </xf>
    <xf numFmtId="164" fontId="40" fillId="2" borderId="3" xfId="1" applyNumberFormat="1" applyFont="1" applyFill="1" applyBorder="1" applyAlignment="1">
      <alignment horizontal="center" vertical="center" wrapText="1"/>
    </xf>
    <xf numFmtId="164" fontId="40" fillId="2" borderId="3" xfId="1" applyNumberFormat="1" applyFont="1" applyFill="1" applyBorder="1" applyAlignment="1">
      <alignment horizontal="right" vertical="center" wrapText="1"/>
    </xf>
    <xf numFmtId="164" fontId="40" fillId="0" borderId="3" xfId="1" applyNumberFormat="1" applyFont="1" applyBorder="1" applyAlignment="1">
      <alignment horizontal="center" vertical="center"/>
    </xf>
    <xf numFmtId="0" fontId="40" fillId="2" borderId="38" xfId="0" applyFont="1" applyFill="1" applyBorder="1" applyAlignment="1">
      <alignment horizontal="center" vertical="center" wrapText="1"/>
    </xf>
    <xf numFmtId="0" fontId="40" fillId="2" borderId="39" xfId="0" applyFont="1" applyFill="1" applyBorder="1" applyAlignment="1">
      <alignment horizontal="left" vertical="center" wrapText="1"/>
    </xf>
    <xf numFmtId="165" fontId="40" fillId="2" borderId="39" xfId="1" applyNumberFormat="1" applyFont="1" applyFill="1" applyBorder="1" applyAlignment="1">
      <alignment horizontal="left" vertical="center" wrapText="1"/>
    </xf>
    <xf numFmtId="167" fontId="40" fillId="0" borderId="39" xfId="1" applyNumberFormat="1" applyFont="1" applyBorder="1" applyAlignment="1">
      <alignment horizontal="center" vertical="center"/>
    </xf>
    <xf numFmtId="164" fontId="40" fillId="2" borderId="39" xfId="1" applyNumberFormat="1" applyFont="1" applyFill="1" applyBorder="1" applyAlignment="1">
      <alignment horizontal="center" vertical="center" wrapText="1"/>
    </xf>
    <xf numFmtId="164" fontId="40" fillId="2" borderId="39" xfId="1" applyNumberFormat="1" applyFont="1" applyFill="1" applyBorder="1" applyAlignment="1">
      <alignment horizontal="right" vertical="center" wrapText="1"/>
    </xf>
    <xf numFmtId="165" fontId="40" fillId="2" borderId="39" xfId="1" applyNumberFormat="1" applyFont="1" applyFill="1" applyBorder="1" applyAlignment="1">
      <alignment horizontal="right" vertical="center" wrapText="1"/>
    </xf>
    <xf numFmtId="0" fontId="40" fillId="2" borderId="40" xfId="0" applyFont="1" applyFill="1" applyBorder="1" applyAlignment="1">
      <alignment horizontal="left" vertical="center" wrapText="1"/>
    </xf>
    <xf numFmtId="164" fontId="42" fillId="2" borderId="3" xfId="1" applyFont="1" applyFill="1" applyBorder="1" applyAlignment="1">
      <alignment horizontal="right" vertical="center" wrapText="1"/>
    </xf>
    <xf numFmtId="165" fontId="42" fillId="0" borderId="7" xfId="5" applyNumberFormat="1" applyFont="1" applyFill="1" applyBorder="1" applyAlignment="1">
      <alignment horizontal="center" vertical="center"/>
    </xf>
    <xf numFmtId="165" fontId="34" fillId="0" borderId="0" xfId="5" applyNumberFormat="1" applyFont="1" applyFill="1" applyBorder="1" applyAlignment="1">
      <alignment horizontal="center" vertical="center"/>
    </xf>
    <xf numFmtId="3" fontId="21" fillId="0" borderId="2" xfId="0" applyNumberFormat="1" applyFont="1" applyFill="1" applyBorder="1" applyAlignment="1">
      <alignment horizontal="center" vertical="center" wrapText="1"/>
    </xf>
    <xf numFmtId="164" fontId="41" fillId="3" borderId="25" xfId="1" applyFont="1" applyFill="1" applyBorder="1" applyAlignment="1">
      <alignment horizontal="right" vertical="center" wrapText="1"/>
    </xf>
    <xf numFmtId="0" fontId="41" fillId="7" borderId="6" xfId="0" applyFont="1" applyFill="1" applyBorder="1" applyAlignment="1">
      <alignment horizontal="center" vertical="center" wrapText="1"/>
    </xf>
    <xf numFmtId="0" fontId="41" fillId="7" borderId="3" xfId="0" applyFont="1" applyFill="1" applyBorder="1" applyAlignment="1">
      <alignment horizontal="left" vertical="center" wrapText="1"/>
    </xf>
    <xf numFmtId="165" fontId="41" fillId="7" borderId="3" xfId="1" applyNumberFormat="1" applyFont="1" applyFill="1" applyBorder="1" applyAlignment="1">
      <alignment horizontal="left" vertical="center" wrapText="1"/>
    </xf>
    <xf numFmtId="165" fontId="41" fillId="7" borderId="3" xfId="1" applyNumberFormat="1" applyFont="1" applyFill="1" applyBorder="1" applyAlignment="1">
      <alignment horizontal="center" vertical="center" wrapText="1"/>
    </xf>
    <xf numFmtId="165" fontId="41" fillId="7" borderId="3" xfId="1" applyNumberFormat="1" applyFont="1" applyFill="1" applyBorder="1" applyAlignment="1">
      <alignment horizontal="right" vertical="center" wrapText="1"/>
    </xf>
    <xf numFmtId="164" fontId="41" fillId="7" borderId="3" xfId="1" applyFont="1" applyFill="1" applyBorder="1" applyAlignment="1">
      <alignment horizontal="right" vertical="center" wrapText="1"/>
    </xf>
    <xf numFmtId="0" fontId="40" fillId="7" borderId="7" xfId="0" applyFont="1" applyFill="1" applyBorder="1" applyAlignment="1">
      <alignment horizontal="left" vertical="center" wrapText="1"/>
    </xf>
    <xf numFmtId="0" fontId="41" fillId="8" borderId="6" xfId="0" applyFont="1" applyFill="1" applyBorder="1" applyAlignment="1">
      <alignment horizontal="center" vertical="center" wrapText="1"/>
    </xf>
    <xf numFmtId="0" fontId="41" fillId="8" borderId="3" xfId="0" applyFont="1" applyFill="1" applyBorder="1" applyAlignment="1">
      <alignment horizontal="left" vertical="center" wrapText="1"/>
    </xf>
    <xf numFmtId="165" fontId="41" fillId="8" borderId="3" xfId="1" applyNumberFormat="1" applyFont="1" applyFill="1" applyBorder="1" applyAlignment="1">
      <alignment horizontal="right" vertical="center" wrapText="1"/>
    </xf>
    <xf numFmtId="164" fontId="41" fillId="8" borderId="3" xfId="1" applyNumberFormat="1" applyFont="1" applyFill="1" applyBorder="1" applyAlignment="1">
      <alignment horizontal="right" vertical="center" wrapText="1"/>
    </xf>
    <xf numFmtId="0" fontId="40" fillId="8" borderId="7" xfId="0" applyFont="1" applyFill="1" applyBorder="1" applyAlignment="1">
      <alignment horizontal="left" vertical="center" wrapText="1"/>
    </xf>
    <xf numFmtId="0" fontId="42" fillId="0" borderId="6" xfId="0" applyFont="1" applyFill="1" applyBorder="1" applyAlignment="1">
      <alignment horizontal="center" vertical="center" wrapText="1"/>
    </xf>
    <xf numFmtId="0" fontId="42" fillId="0" borderId="3" xfId="0" applyFont="1" applyFill="1" applyBorder="1" applyAlignment="1">
      <alignment horizontal="left" vertical="center" wrapText="1"/>
    </xf>
    <xf numFmtId="165" fontId="44" fillId="0" borderId="3" xfId="1" applyNumberFormat="1" applyFont="1" applyFill="1" applyBorder="1" applyAlignment="1">
      <alignment horizontal="left" vertical="center" wrapText="1"/>
    </xf>
    <xf numFmtId="165" fontId="44" fillId="0" borderId="3" xfId="1" applyNumberFormat="1" applyFont="1" applyFill="1" applyBorder="1" applyAlignment="1">
      <alignment horizontal="right" vertical="center" wrapText="1"/>
    </xf>
    <xf numFmtId="0" fontId="44" fillId="0" borderId="7" xfId="0" applyFont="1" applyFill="1" applyBorder="1" applyAlignment="1">
      <alignment horizontal="left" vertical="center" wrapText="1"/>
    </xf>
    <xf numFmtId="165" fontId="42" fillId="0" borderId="3" xfId="1" applyNumberFormat="1" applyFont="1" applyFill="1" applyBorder="1" applyAlignment="1">
      <alignment horizontal="left" vertical="center" wrapText="1"/>
    </xf>
    <xf numFmtId="164" fontId="42" fillId="0" borderId="3" xfId="1" applyFont="1" applyFill="1" applyBorder="1" applyAlignment="1">
      <alignment horizontal="right" vertical="center" wrapText="1"/>
    </xf>
    <xf numFmtId="0" fontId="42" fillId="0" borderId="7" xfId="0" applyFont="1" applyFill="1" applyBorder="1" applyAlignment="1">
      <alignment horizontal="left" vertical="center" wrapText="1"/>
    </xf>
    <xf numFmtId="0" fontId="40" fillId="0" borderId="6" xfId="0" applyFont="1" applyFill="1" applyBorder="1" applyAlignment="1">
      <alignment horizontal="center" vertical="center" wrapText="1"/>
    </xf>
    <xf numFmtId="165" fontId="40" fillId="0" borderId="3" xfId="1" applyNumberFormat="1" applyFont="1" applyFill="1" applyBorder="1" applyAlignment="1">
      <alignment horizontal="left" vertical="center" wrapText="1"/>
    </xf>
    <xf numFmtId="165" fontId="40" fillId="2" borderId="27" xfId="1" applyNumberFormat="1" applyFont="1" applyFill="1" applyBorder="1" applyAlignment="1">
      <alignment horizontal="right" vertical="center"/>
    </xf>
    <xf numFmtId="0" fontId="40" fillId="0" borderId="7" xfId="0" applyFont="1" applyFill="1" applyBorder="1" applyAlignment="1">
      <alignment horizontal="left" vertical="center" wrapText="1"/>
    </xf>
    <xf numFmtId="168" fontId="40" fillId="0" borderId="3" xfId="1" applyNumberFormat="1" applyFont="1" applyFill="1" applyBorder="1" applyAlignment="1">
      <alignment horizontal="right" vertical="center" wrapText="1"/>
    </xf>
    <xf numFmtId="165" fontId="40" fillId="2" borderId="27" xfId="1" applyNumberFormat="1" applyFont="1" applyFill="1" applyBorder="1" applyAlignment="1">
      <alignment vertical="center"/>
    </xf>
    <xf numFmtId="165" fontId="41" fillId="8" borderId="3" xfId="1" applyNumberFormat="1" applyFont="1" applyFill="1" applyBorder="1" applyAlignment="1">
      <alignment horizontal="left" vertical="center" wrapText="1"/>
    </xf>
    <xf numFmtId="164" fontId="42" fillId="0" borderId="3" xfId="1" applyFont="1" applyFill="1" applyBorder="1" applyAlignment="1">
      <alignment horizontal="left" vertical="center" wrapText="1"/>
    </xf>
    <xf numFmtId="164" fontId="40" fillId="0" borderId="3" xfId="1" applyFont="1" applyFill="1" applyBorder="1" applyAlignment="1">
      <alignment horizontal="right" vertical="center" wrapText="1"/>
    </xf>
    <xf numFmtId="164" fontId="40" fillId="0" borderId="3" xfId="1" applyFont="1" applyFill="1" applyBorder="1" applyAlignment="1">
      <alignment horizontal="left" vertical="center" wrapText="1"/>
    </xf>
    <xf numFmtId="0" fontId="40" fillId="0" borderId="7" xfId="0" applyFont="1" applyFill="1" applyBorder="1" applyAlignment="1">
      <alignment horizontal="center" vertical="center" wrapText="1"/>
    </xf>
    <xf numFmtId="167" fontId="40" fillId="0" borderId="3" xfId="1" applyNumberFormat="1" applyFont="1" applyFill="1" applyBorder="1" applyAlignment="1">
      <alignment horizontal="left" vertical="center" wrapText="1"/>
    </xf>
    <xf numFmtId="165" fontId="40" fillId="2" borderId="3" xfId="1" applyNumberFormat="1" applyFont="1" applyFill="1" applyBorder="1" applyAlignment="1">
      <alignment horizontal="center" vertical="center" wrapText="1"/>
    </xf>
    <xf numFmtId="164" fontId="41" fillId="8" borderId="3" xfId="1" applyFont="1" applyFill="1" applyBorder="1" applyAlignment="1">
      <alignment horizontal="right" vertical="center" wrapText="1"/>
    </xf>
    <xf numFmtId="0" fontId="41" fillId="9" borderId="6" xfId="0" applyFont="1" applyFill="1" applyBorder="1" applyAlignment="1">
      <alignment horizontal="center" vertical="center" wrapText="1"/>
    </xf>
    <xf numFmtId="0" fontId="41" fillId="9" borderId="3" xfId="0" applyFont="1" applyFill="1" applyBorder="1" applyAlignment="1">
      <alignment horizontal="left" vertical="center" wrapText="1"/>
    </xf>
    <xf numFmtId="165" fontId="41" fillId="9" borderId="3" xfId="1" applyNumberFormat="1" applyFont="1" applyFill="1" applyBorder="1" applyAlignment="1">
      <alignment horizontal="left" vertical="center" wrapText="1"/>
    </xf>
    <xf numFmtId="164" fontId="41" fillId="9" borderId="3" xfId="1" applyFont="1" applyFill="1" applyBorder="1" applyAlignment="1">
      <alignment horizontal="right" vertical="center" wrapText="1"/>
    </xf>
    <xf numFmtId="0" fontId="40" fillId="9" borderId="7" xfId="0" applyFont="1" applyFill="1" applyBorder="1" applyAlignment="1">
      <alignment horizontal="left" vertical="center" wrapText="1"/>
    </xf>
    <xf numFmtId="0" fontId="41" fillId="10" borderId="6" xfId="0" applyFont="1" applyFill="1" applyBorder="1" applyAlignment="1">
      <alignment horizontal="center" vertical="center" wrapText="1"/>
    </xf>
    <xf numFmtId="0" fontId="41" fillId="10" borderId="3" xfId="0" applyFont="1" applyFill="1" applyBorder="1" applyAlignment="1">
      <alignment horizontal="left" vertical="center" wrapText="1"/>
    </xf>
    <xf numFmtId="165" fontId="41" fillId="10" borderId="3" xfId="1" applyNumberFormat="1" applyFont="1" applyFill="1" applyBorder="1" applyAlignment="1">
      <alignment horizontal="left" vertical="center" wrapText="1"/>
    </xf>
    <xf numFmtId="0" fontId="40" fillId="10" borderId="7" xfId="0" applyFont="1" applyFill="1" applyBorder="1" applyAlignment="1">
      <alignment horizontal="left" vertical="center" wrapText="1"/>
    </xf>
    <xf numFmtId="165" fontId="42" fillId="0" borderId="3" xfId="1" applyNumberFormat="1" applyFont="1" applyFill="1" applyBorder="1" applyAlignment="1">
      <alignment horizontal="center" vertical="center" wrapText="1"/>
    </xf>
    <xf numFmtId="165" fontId="42" fillId="0" borderId="3" xfId="1" applyNumberFormat="1" applyFont="1" applyFill="1" applyBorder="1" applyAlignment="1">
      <alignment horizontal="right" vertical="center" wrapText="1"/>
    </xf>
    <xf numFmtId="165" fontId="40" fillId="0" borderId="27" xfId="1" applyNumberFormat="1" applyFont="1" applyFill="1" applyBorder="1" applyAlignment="1">
      <alignment horizontal="right" vertical="center"/>
    </xf>
    <xf numFmtId="164" fontId="40" fillId="0" borderId="3" xfId="1" applyFont="1" applyFill="1" applyBorder="1" applyAlignment="1">
      <alignment horizontal="center" vertical="center" wrapText="1"/>
    </xf>
    <xf numFmtId="167" fontId="40" fillId="0" borderId="3" xfId="1" applyNumberFormat="1" applyFont="1" applyFill="1" applyBorder="1" applyAlignment="1">
      <alignment horizontal="center" vertical="center" wrapText="1"/>
    </xf>
    <xf numFmtId="165" fontId="40" fillId="0" borderId="7" xfId="0" applyNumberFormat="1" applyFont="1" applyFill="1" applyBorder="1" applyAlignment="1">
      <alignment horizontal="center" vertical="center" wrapText="1"/>
    </xf>
    <xf numFmtId="3" fontId="40" fillId="0" borderId="3" xfId="6" applyNumberFormat="1" applyFont="1" applyFill="1" applyBorder="1" applyAlignment="1">
      <alignment horizontal="right" vertical="center" wrapText="1"/>
    </xf>
    <xf numFmtId="3" fontId="40" fillId="0" borderId="3" xfId="7" applyNumberFormat="1" applyFont="1" applyFill="1" applyBorder="1" applyAlignment="1">
      <alignment horizontal="right" vertical="center" wrapText="1"/>
    </xf>
    <xf numFmtId="1" fontId="42" fillId="2" borderId="27" xfId="2" applyNumberFormat="1" applyFont="1" applyFill="1" applyBorder="1" applyAlignment="1">
      <alignment vertical="center" wrapText="1"/>
    </xf>
    <xf numFmtId="165" fontId="40" fillId="0" borderId="27" xfId="3" applyNumberFormat="1" applyFont="1" applyFill="1" applyBorder="1" applyAlignment="1">
      <alignment horizontal="left" vertical="center" wrapText="1"/>
    </xf>
    <xf numFmtId="165" fontId="43" fillId="10" borderId="3" xfId="1" applyNumberFormat="1" applyFont="1" applyFill="1" applyBorder="1" applyAlignment="1">
      <alignment horizontal="right" vertical="center" wrapText="1"/>
    </xf>
    <xf numFmtId="0" fontId="43" fillId="10" borderId="7" xfId="0" applyFont="1" applyFill="1" applyBorder="1" applyAlignment="1">
      <alignment horizontal="left" vertical="center" wrapText="1"/>
    </xf>
    <xf numFmtId="164" fontId="40" fillId="2" borderId="3" xfId="1" applyFont="1" applyFill="1" applyBorder="1" applyAlignment="1">
      <alignment horizontal="center" vertical="center" wrapText="1"/>
    </xf>
    <xf numFmtId="0" fontId="41" fillId="0" borderId="6" xfId="0" applyFont="1" applyFill="1" applyBorder="1" applyAlignment="1">
      <alignment horizontal="center" vertical="center" wrapText="1"/>
    </xf>
    <xf numFmtId="1" fontId="41" fillId="0" borderId="27" xfId="2" applyNumberFormat="1" applyFont="1" applyFill="1" applyBorder="1" applyAlignment="1">
      <alignment horizontal="left" vertical="center" wrapText="1"/>
    </xf>
    <xf numFmtId="165" fontId="41" fillId="0" borderId="3" xfId="1" applyNumberFormat="1" applyFont="1" applyFill="1" applyBorder="1" applyAlignment="1">
      <alignment horizontal="left" vertical="center" wrapText="1"/>
    </xf>
    <xf numFmtId="165" fontId="41" fillId="0" borderId="3" xfId="1" applyNumberFormat="1" applyFont="1" applyFill="1" applyBorder="1" applyAlignment="1">
      <alignment horizontal="right" vertical="center" wrapText="1"/>
    </xf>
    <xf numFmtId="1" fontId="42" fillId="0" borderId="27" xfId="2" applyNumberFormat="1" applyFont="1" applyFill="1" applyBorder="1" applyAlignment="1">
      <alignment horizontal="left" vertical="center" wrapText="1"/>
    </xf>
    <xf numFmtId="0" fontId="41" fillId="2" borderId="3" xfId="0" applyFont="1" applyFill="1" applyBorder="1" applyAlignment="1">
      <alignment horizontal="left" vertical="center" wrapText="1"/>
    </xf>
    <xf numFmtId="164" fontId="41" fillId="2" borderId="3" xfId="1" applyNumberFormat="1" applyFont="1" applyFill="1" applyBorder="1" applyAlignment="1">
      <alignment horizontal="left" vertical="center" wrapText="1"/>
    </xf>
    <xf numFmtId="49" fontId="42" fillId="0" borderId="28" xfId="2" quotePrefix="1" applyNumberFormat="1" applyFont="1" applyFill="1" applyBorder="1" applyAlignment="1">
      <alignment horizontal="center" vertical="center" wrapText="1"/>
    </xf>
    <xf numFmtId="167" fontId="42" fillId="2" borderId="3" xfId="1" applyNumberFormat="1" applyFont="1" applyFill="1" applyBorder="1" applyAlignment="1">
      <alignment horizontal="left" vertical="center" wrapText="1"/>
    </xf>
    <xf numFmtId="165" fontId="43" fillId="2" borderId="3" xfId="1" applyNumberFormat="1" applyFont="1" applyFill="1" applyBorder="1" applyAlignment="1">
      <alignment horizontal="right" vertical="center" wrapText="1"/>
    </xf>
    <xf numFmtId="0" fontId="43" fillId="2" borderId="7" xfId="0" applyFont="1" applyFill="1" applyBorder="1" applyAlignment="1">
      <alignment horizontal="left" vertical="center" wrapText="1"/>
    </xf>
    <xf numFmtId="49" fontId="40" fillId="0" borderId="28" xfId="2" applyNumberFormat="1" applyFont="1" applyFill="1" applyBorder="1" applyAlignment="1">
      <alignment horizontal="center" vertical="center" wrapText="1"/>
    </xf>
    <xf numFmtId="1" fontId="40" fillId="0" borderId="27" xfId="2" applyNumberFormat="1" applyFont="1" applyFill="1" applyBorder="1" applyAlignment="1">
      <alignment horizontal="left" vertical="center" wrapText="1"/>
    </xf>
    <xf numFmtId="165" fontId="40" fillId="0" borderId="12" xfId="1" applyNumberFormat="1" applyFont="1" applyFill="1" applyBorder="1" applyAlignment="1">
      <alignment horizontal="right" vertical="center"/>
    </xf>
    <xf numFmtId="167" fontId="40" fillId="2" borderId="3" xfId="1" applyNumberFormat="1" applyFont="1" applyFill="1" applyBorder="1" applyAlignment="1">
      <alignment horizontal="left" vertical="center" wrapText="1"/>
    </xf>
    <xf numFmtId="49" fontId="40" fillId="0" borderId="27" xfId="8" applyNumberFormat="1" applyFont="1" applyFill="1" applyBorder="1" applyAlignment="1">
      <alignment horizontal="left" vertical="center" wrapText="1"/>
    </xf>
    <xf numFmtId="165" fontId="40" fillId="0" borderId="3" xfId="1" applyNumberFormat="1" applyFont="1" applyFill="1" applyBorder="1" applyAlignment="1">
      <alignment horizontal="center" vertical="center"/>
    </xf>
    <xf numFmtId="164" fontId="41" fillId="8" borderId="3" xfId="1" applyNumberFormat="1" applyFont="1" applyFill="1" applyBorder="1" applyAlignment="1">
      <alignment horizontal="left" vertical="center" wrapText="1"/>
    </xf>
    <xf numFmtId="3" fontId="40" fillId="0" borderId="27" xfId="2" quotePrefix="1" applyNumberFormat="1" applyFont="1" applyFill="1" applyBorder="1" applyAlignment="1">
      <alignment vertical="center" wrapText="1"/>
    </xf>
    <xf numFmtId="49" fontId="42" fillId="0" borderId="28" xfId="2" applyNumberFormat="1" applyFont="1" applyFill="1" applyBorder="1" applyAlignment="1">
      <alignment horizontal="center" vertical="center" wrapText="1"/>
    </xf>
    <xf numFmtId="0" fontId="42" fillId="0" borderId="27" xfId="0" applyFont="1" applyFill="1" applyBorder="1" applyAlignment="1">
      <alignment vertical="center" wrapText="1"/>
    </xf>
    <xf numFmtId="165" fontId="42" fillId="0" borderId="3" xfId="0" applyNumberFormat="1" applyFont="1" applyBorder="1" applyAlignment="1">
      <alignment horizontal="center" vertical="center"/>
    </xf>
    <xf numFmtId="0" fontId="42" fillId="0" borderId="6" xfId="0" applyFont="1" applyBorder="1" applyAlignment="1">
      <alignment horizontal="center" vertical="center" wrapText="1"/>
    </xf>
    <xf numFmtId="49" fontId="40" fillId="0" borderId="27" xfId="12" applyNumberFormat="1" applyFont="1" applyFill="1" applyBorder="1" applyAlignment="1">
      <alignment horizontal="left" vertical="center" wrapText="1"/>
    </xf>
    <xf numFmtId="165" fontId="40" fillId="0" borderId="12" xfId="1" quotePrefix="1" applyNumberFormat="1" applyFont="1" applyFill="1" applyBorder="1" applyAlignment="1">
      <alignment vertical="center" wrapText="1"/>
    </xf>
    <xf numFmtId="0" fontId="44" fillId="11" borderId="6" xfId="0" applyFont="1" applyFill="1" applyBorder="1" applyAlignment="1">
      <alignment horizontal="center" vertical="center" wrapText="1"/>
    </xf>
    <xf numFmtId="168" fontId="44" fillId="11" borderId="3" xfId="1" applyNumberFormat="1" applyFont="1" applyFill="1" applyBorder="1" applyAlignment="1">
      <alignment horizontal="right" vertical="center" wrapText="1"/>
    </xf>
    <xf numFmtId="0" fontId="44" fillId="11" borderId="7" xfId="0" applyFont="1" applyFill="1" applyBorder="1" applyAlignment="1">
      <alignment horizontal="left" vertical="center" wrapText="1"/>
    </xf>
    <xf numFmtId="0" fontId="44" fillId="0" borderId="6" xfId="0" applyFont="1" applyFill="1" applyBorder="1" applyAlignment="1">
      <alignment horizontal="center" vertical="center" wrapText="1"/>
    </xf>
    <xf numFmtId="168" fontId="44" fillId="0" borderId="3" xfId="1" applyNumberFormat="1" applyFont="1" applyFill="1" applyBorder="1" applyAlignment="1">
      <alignment horizontal="right" vertical="center" wrapText="1"/>
    </xf>
    <xf numFmtId="49" fontId="40" fillId="0" borderId="27" xfId="0" applyNumberFormat="1" applyFont="1" applyFill="1" applyBorder="1" applyAlignment="1">
      <alignment horizontal="left" vertical="center" wrapText="1"/>
    </xf>
    <xf numFmtId="2" fontId="40" fillId="0" borderId="3" xfId="0" applyNumberFormat="1" applyFont="1" applyFill="1" applyBorder="1" applyAlignment="1">
      <alignment horizontal="left" vertical="center" wrapText="1"/>
    </xf>
    <xf numFmtId="165" fontId="42" fillId="0" borderId="3" xfId="1" quotePrefix="1" applyNumberFormat="1" applyFont="1" applyFill="1" applyBorder="1" applyAlignment="1">
      <alignment horizontal="center" vertical="center" wrapText="1"/>
    </xf>
    <xf numFmtId="0" fontId="40" fillId="0" borderId="27" xfId="0" applyFont="1" applyFill="1" applyBorder="1" applyAlignment="1">
      <alignment horizontal="left" vertical="center" wrapText="1"/>
    </xf>
    <xf numFmtId="3" fontId="40" fillId="0" borderId="12" xfId="2" quotePrefix="1" applyNumberFormat="1" applyFont="1" applyFill="1" applyBorder="1" applyAlignment="1">
      <alignment vertical="center" wrapText="1"/>
    </xf>
    <xf numFmtId="0" fontId="40" fillId="2" borderId="27" xfId="12" applyFont="1" applyFill="1" applyBorder="1" applyAlignment="1">
      <alignment horizontal="left" vertical="center" wrapText="1"/>
    </xf>
    <xf numFmtId="2" fontId="40" fillId="2" borderId="27" xfId="0" applyNumberFormat="1" applyFont="1" applyFill="1" applyBorder="1" applyAlignment="1">
      <alignment horizontal="left" vertical="center" wrapText="1"/>
    </xf>
    <xf numFmtId="49" fontId="44" fillId="0" borderId="3" xfId="8" applyNumberFormat="1" applyFont="1" applyFill="1" applyBorder="1" applyAlignment="1">
      <alignment horizontal="left" vertical="center" wrapText="1"/>
    </xf>
    <xf numFmtId="165" fontId="44" fillId="2" borderId="3" xfId="1" applyNumberFormat="1" applyFont="1" applyFill="1" applyBorder="1" applyAlignment="1">
      <alignment horizontal="left" vertical="center" wrapText="1"/>
    </xf>
    <xf numFmtId="165" fontId="42" fillId="2" borderId="3" xfId="1" applyNumberFormat="1" applyFont="1" applyFill="1" applyBorder="1" applyAlignment="1">
      <alignment horizontal="center" vertical="center" wrapText="1"/>
    </xf>
    <xf numFmtId="49" fontId="40" fillId="0" borderId="12" xfId="2" applyNumberFormat="1" applyFont="1" applyFill="1" applyBorder="1" applyAlignment="1">
      <alignment horizontal="center" vertical="center" wrapText="1"/>
    </xf>
    <xf numFmtId="49" fontId="45" fillId="0" borderId="14" xfId="0" applyNumberFormat="1" applyFont="1" applyFill="1" applyBorder="1" applyAlignment="1">
      <alignment horizontal="left" vertical="center" wrapText="1"/>
    </xf>
    <xf numFmtId="165" fontId="42" fillId="0" borderId="14" xfId="1" quotePrefix="1" applyNumberFormat="1" applyFont="1" applyFill="1" applyBorder="1" applyAlignment="1">
      <alignment vertical="center" wrapText="1"/>
    </xf>
    <xf numFmtId="165" fontId="40" fillId="0" borderId="3" xfId="1" applyNumberFormat="1" applyFont="1" applyBorder="1" applyAlignment="1">
      <alignment horizontal="center" vertical="center"/>
    </xf>
    <xf numFmtId="165" fontId="40" fillId="0" borderId="27" xfId="1" applyNumberFormat="1" applyFont="1" applyFill="1" applyBorder="1" applyAlignment="1">
      <alignment horizontal="right" vertical="center" wrapText="1"/>
    </xf>
    <xf numFmtId="49" fontId="40" fillId="0" borderId="29" xfId="2" applyNumberFormat="1" applyFont="1" applyFill="1" applyBorder="1" applyAlignment="1">
      <alignment horizontal="center" vertical="center" wrapText="1"/>
    </xf>
    <xf numFmtId="0" fontId="40" fillId="2" borderId="30" xfId="0" applyFont="1" applyFill="1" applyBorder="1" applyAlignment="1">
      <alignment horizontal="left" vertical="center" wrapText="1"/>
    </xf>
    <xf numFmtId="165" fontId="40" fillId="2" borderId="22" xfId="1" applyNumberFormat="1" applyFont="1" applyFill="1" applyBorder="1" applyAlignment="1">
      <alignment horizontal="left" vertical="center" wrapText="1"/>
    </xf>
    <xf numFmtId="165" fontId="40" fillId="0" borderId="22" xfId="1" applyNumberFormat="1" applyFont="1" applyBorder="1" applyAlignment="1">
      <alignment horizontal="center" vertical="center"/>
    </xf>
    <xf numFmtId="165" fontId="40" fillId="0" borderId="22" xfId="1" applyNumberFormat="1" applyFont="1" applyFill="1" applyBorder="1" applyAlignment="1">
      <alignment horizontal="right" vertical="center" wrapText="1"/>
    </xf>
    <xf numFmtId="165" fontId="40" fillId="0" borderId="31" xfId="1" applyNumberFormat="1" applyFont="1" applyFill="1" applyBorder="1" applyAlignment="1">
      <alignment horizontal="right" vertical="center" wrapText="1"/>
    </xf>
    <xf numFmtId="165" fontId="40" fillId="2" borderId="22" xfId="1" applyNumberFormat="1" applyFont="1" applyFill="1" applyBorder="1" applyAlignment="1">
      <alignment horizontal="right" vertical="center" wrapText="1"/>
    </xf>
    <xf numFmtId="0" fontId="40" fillId="2" borderId="23" xfId="0" applyFont="1" applyFill="1" applyBorder="1" applyAlignment="1">
      <alignment horizontal="left" vertical="center" wrapText="1"/>
    </xf>
    <xf numFmtId="0" fontId="4" fillId="0" borderId="0" xfId="0" applyFont="1" applyFill="1" applyBorder="1" applyAlignment="1">
      <alignment horizontal="center" vertical="center" wrapText="1"/>
    </xf>
    <xf numFmtId="164" fontId="40" fillId="2" borderId="22" xfId="1" applyNumberFormat="1" applyFont="1" applyFill="1" applyBorder="1" applyAlignment="1">
      <alignment horizontal="center" vertical="center" wrapText="1"/>
    </xf>
    <xf numFmtId="164" fontId="40" fillId="2" borderId="22" xfId="1" applyNumberFormat="1" applyFont="1" applyFill="1" applyBorder="1" applyAlignment="1">
      <alignment horizontal="right" vertical="center" wrapText="1"/>
    </xf>
    <xf numFmtId="164" fontId="41" fillId="10" borderId="3" xfId="1" applyNumberFormat="1" applyFont="1" applyFill="1" applyBorder="1" applyAlignment="1">
      <alignment horizontal="right" vertical="center" wrapText="1"/>
    </xf>
    <xf numFmtId="164" fontId="41" fillId="9" borderId="3" xfId="1" applyNumberFormat="1" applyFont="1" applyFill="1" applyBorder="1" applyAlignment="1">
      <alignment horizontal="right" vertical="center" wrapText="1"/>
    </xf>
    <xf numFmtId="164" fontId="42" fillId="0" borderId="3" xfId="1" applyNumberFormat="1" applyFont="1" applyFill="1" applyBorder="1" applyAlignment="1">
      <alignment horizontal="right" vertical="center" wrapText="1"/>
    </xf>
    <xf numFmtId="164" fontId="41" fillId="3" borderId="25" xfId="1" applyNumberFormat="1" applyFont="1" applyFill="1" applyBorder="1" applyAlignment="1">
      <alignment horizontal="left" vertical="center" wrapText="1"/>
    </xf>
    <xf numFmtId="0" fontId="38" fillId="2" borderId="0" xfId="0" applyFont="1" applyFill="1" applyBorder="1" applyAlignment="1">
      <alignment horizontal="center" vertical="center" wrapText="1"/>
    </xf>
    <xf numFmtId="165" fontId="36" fillId="2" borderId="0" xfId="0" applyNumberFormat="1" applyFont="1" applyFill="1" applyBorder="1" applyAlignment="1">
      <alignment horizontal="left" vertical="center" wrapText="1"/>
    </xf>
    <xf numFmtId="165" fontId="36" fillId="2" borderId="0" xfId="1" applyNumberFormat="1" applyFont="1" applyFill="1" applyBorder="1" applyAlignment="1">
      <alignment horizontal="left" vertical="center" wrapText="1"/>
    </xf>
    <xf numFmtId="0" fontId="46" fillId="2" borderId="0" xfId="0" applyFont="1" applyFill="1" applyBorder="1" applyAlignment="1">
      <alignment horizontal="left" vertical="center" wrapText="1"/>
    </xf>
    <xf numFmtId="165" fontId="46" fillId="2" borderId="0" xfId="0" applyNumberFormat="1" applyFont="1" applyFill="1" applyBorder="1" applyAlignment="1">
      <alignment horizontal="left" vertical="center" wrapText="1"/>
    </xf>
    <xf numFmtId="165" fontId="47" fillId="2" borderId="21" xfId="1" applyNumberFormat="1" applyFont="1" applyFill="1" applyBorder="1" applyAlignment="1">
      <alignment horizontal="right" vertical="center" wrapText="1"/>
    </xf>
    <xf numFmtId="0" fontId="36" fillId="2" borderId="11" xfId="0" applyFont="1" applyFill="1" applyBorder="1" applyAlignment="1">
      <alignment horizontal="left" vertical="center" wrapText="1"/>
    </xf>
    <xf numFmtId="0" fontId="36" fillId="2" borderId="12" xfId="0" applyFont="1" applyFill="1" applyBorder="1" applyAlignment="1">
      <alignment horizontal="left" vertical="center" wrapText="1"/>
    </xf>
    <xf numFmtId="0" fontId="37" fillId="2" borderId="11" xfId="0" applyFont="1" applyFill="1" applyBorder="1" applyAlignment="1">
      <alignment horizontal="left" vertical="center" wrapText="1"/>
    </xf>
    <xf numFmtId="0" fontId="37" fillId="2" borderId="13" xfId="0" applyFont="1" applyFill="1" applyBorder="1" applyAlignment="1">
      <alignment horizontal="left" vertical="center" wrapText="1"/>
    </xf>
    <xf numFmtId="167" fontId="36" fillId="2" borderId="0" xfId="0" applyNumberFormat="1" applyFont="1" applyFill="1" applyBorder="1" applyAlignment="1">
      <alignment horizontal="left" vertical="center" wrapText="1"/>
    </xf>
    <xf numFmtId="165" fontId="37" fillId="2" borderId="0" xfId="0" applyNumberFormat="1" applyFont="1" applyFill="1" applyBorder="1" applyAlignment="1">
      <alignment horizontal="left" vertical="center" wrapText="1"/>
    </xf>
    <xf numFmtId="165" fontId="38" fillId="2" borderId="0" xfId="0" applyNumberFormat="1" applyFont="1" applyFill="1" applyBorder="1" applyAlignment="1">
      <alignment horizontal="left" vertical="center" wrapText="1"/>
    </xf>
    <xf numFmtId="164" fontId="40" fillId="0" borderId="27" xfId="1" quotePrefix="1" applyFont="1" applyFill="1" applyBorder="1" applyAlignment="1">
      <alignment vertical="center" wrapText="1"/>
    </xf>
    <xf numFmtId="0" fontId="11" fillId="0" borderId="0" xfId="0" applyFont="1" applyFill="1" applyBorder="1" applyAlignment="1">
      <alignment horizontal="left"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3" fillId="0" borderId="1" xfId="0" applyFont="1" applyFill="1" applyBorder="1" applyAlignment="1">
      <alignment horizontal="right" vertical="center" wrapText="1"/>
    </xf>
    <xf numFmtId="0" fontId="6" fillId="0" borderId="2" xfId="0" applyFont="1" applyFill="1" applyBorder="1" applyAlignment="1">
      <alignment horizontal="center" vertical="center" wrapText="1"/>
    </xf>
    <xf numFmtId="3" fontId="6" fillId="0" borderId="2" xfId="0" applyNumberFormat="1" applyFont="1" applyFill="1" applyBorder="1" applyAlignment="1">
      <alignment horizontal="center" vertical="center" wrapText="1"/>
    </xf>
    <xf numFmtId="0" fontId="38"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3" fontId="21" fillId="2" borderId="16" xfId="0" applyNumberFormat="1" applyFont="1" applyFill="1" applyBorder="1" applyAlignment="1">
      <alignment horizontal="center" vertical="center" wrapText="1"/>
    </xf>
    <xf numFmtId="3" fontId="21" fillId="2" borderId="2"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20" xfId="0" applyFont="1" applyFill="1" applyBorder="1" applyAlignment="1">
      <alignment horizontal="center" vertical="center" wrapText="1"/>
    </xf>
    <xf numFmtId="3" fontId="21" fillId="2" borderId="36" xfId="0" applyNumberFormat="1" applyFont="1" applyFill="1" applyBorder="1" applyAlignment="1">
      <alignment horizontal="center" vertical="center" wrapText="1"/>
    </xf>
    <xf numFmtId="3" fontId="21" fillId="2" borderId="37" xfId="0" applyNumberFormat="1" applyFont="1" applyFill="1" applyBorder="1" applyAlignment="1">
      <alignment horizontal="center" vertical="center" wrapText="1"/>
    </xf>
    <xf numFmtId="3" fontId="21" fillId="2" borderId="34" xfId="0" applyNumberFormat="1" applyFont="1" applyFill="1" applyBorder="1" applyAlignment="1">
      <alignment horizontal="center" vertical="center" wrapText="1"/>
    </xf>
    <xf numFmtId="3" fontId="21" fillId="2" borderId="35" xfId="0" applyNumberFormat="1" applyFont="1" applyFill="1" applyBorder="1" applyAlignment="1">
      <alignment horizontal="center" vertical="center" wrapText="1"/>
    </xf>
    <xf numFmtId="0" fontId="25" fillId="2" borderId="0" xfId="0" applyFont="1" applyFill="1" applyBorder="1" applyAlignment="1">
      <alignment horizontal="right" vertical="center" wrapText="1"/>
    </xf>
    <xf numFmtId="0" fontId="25" fillId="2" borderId="0"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1" fillId="0" borderId="16"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4" fillId="0" borderId="3" xfId="4" applyFont="1" applyFill="1" applyBorder="1" applyAlignment="1">
      <alignment horizontal="center" vertical="center" wrapText="1"/>
    </xf>
    <xf numFmtId="0" fontId="24" fillId="2" borderId="3" xfId="0" applyFont="1" applyFill="1" applyBorder="1" applyAlignment="1">
      <alignment horizontal="center" vertical="center" wrapText="1"/>
    </xf>
    <xf numFmtId="49" fontId="24" fillId="0" borderId="3" xfId="0" applyNumberFormat="1" applyFont="1" applyFill="1" applyBorder="1" applyAlignment="1">
      <alignment horizontal="center" vertical="center" wrapText="1"/>
    </xf>
    <xf numFmtId="49" fontId="24" fillId="0" borderId="3" xfId="8" applyNumberFormat="1" applyFont="1" applyFill="1" applyBorder="1" applyAlignment="1">
      <alignment horizontal="center" vertical="center" wrapText="1"/>
    </xf>
    <xf numFmtId="0" fontId="28" fillId="3" borderId="3" xfId="4" applyFont="1" applyFill="1" applyBorder="1" applyAlignment="1">
      <alignment horizontal="center" vertical="center" wrapText="1"/>
    </xf>
    <xf numFmtId="0" fontId="28" fillId="3" borderId="3" xfId="0" applyFont="1" applyFill="1" applyBorder="1" applyAlignment="1">
      <alignment horizontal="left" vertical="center" wrapText="1"/>
    </xf>
    <xf numFmtId="0" fontId="28" fillId="3" borderId="3" xfId="0" applyFont="1" applyFill="1" applyBorder="1" applyAlignment="1">
      <alignment horizontal="center" vertical="center" wrapText="1"/>
    </xf>
    <xf numFmtId="0" fontId="34" fillId="0" borderId="3" xfId="4"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0" borderId="3"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4" fillId="0" borderId="3" xfId="0" applyFont="1" applyFill="1" applyBorder="1" applyAlignment="1">
      <alignment horizontal="center" vertical="center" wrapText="1"/>
    </xf>
    <xf numFmtId="49" fontId="24" fillId="0" borderId="3" xfId="12" applyNumberFormat="1" applyFont="1" applyFill="1" applyBorder="1" applyAlignment="1">
      <alignment horizontal="center" vertical="center" wrapText="1"/>
    </xf>
    <xf numFmtId="49" fontId="24" fillId="2" borderId="3" xfId="0" applyNumberFormat="1" applyFont="1" applyFill="1" applyBorder="1" applyAlignment="1">
      <alignment horizontal="center" vertical="center" wrapText="1"/>
    </xf>
    <xf numFmtId="0" fontId="24" fillId="11" borderId="3" xfId="4" applyFont="1" applyFill="1" applyBorder="1" applyAlignment="1">
      <alignment horizontal="center" vertical="center" wrapText="1"/>
    </xf>
    <xf numFmtId="0" fontId="24" fillId="11" borderId="3" xfId="0" applyFont="1" applyFill="1" applyBorder="1" applyAlignment="1">
      <alignment horizontal="left" vertical="center" wrapText="1"/>
    </xf>
    <xf numFmtId="0" fontId="24" fillId="11" borderId="3" xfId="0" applyFont="1" applyFill="1" applyBorder="1" applyAlignment="1">
      <alignment horizontal="center" vertical="center" wrapText="1"/>
    </xf>
    <xf numFmtId="3" fontId="24" fillId="0" borderId="3" xfId="0" quotePrefix="1" applyNumberFormat="1" applyFont="1" applyFill="1" applyBorder="1" applyAlignment="1">
      <alignment horizontal="center" vertical="center" wrapText="1"/>
    </xf>
    <xf numFmtId="171" fontId="24" fillId="0" borderId="3" xfId="0" quotePrefix="1" applyNumberFormat="1" applyFont="1" applyFill="1" applyBorder="1" applyAlignment="1">
      <alignment horizontal="center" vertical="center" wrapText="1"/>
    </xf>
    <xf numFmtId="0" fontId="31" fillId="12" borderId="3" xfId="4" applyFont="1" applyFill="1" applyBorder="1" applyAlignment="1">
      <alignment horizontal="center" vertical="center" wrapText="1"/>
    </xf>
    <xf numFmtId="0" fontId="31" fillId="12" borderId="3" xfId="0" applyFont="1" applyFill="1" applyBorder="1" applyAlignment="1">
      <alignment horizontal="left" vertical="center" wrapText="1"/>
    </xf>
    <xf numFmtId="0" fontId="31" fillId="12" borderId="3" xfId="0" applyFont="1" applyFill="1" applyBorder="1" applyAlignment="1">
      <alignment horizontal="center" vertical="center" wrapText="1"/>
    </xf>
    <xf numFmtId="0" fontId="31" fillId="0" borderId="3" xfId="4" applyFont="1" applyFill="1" applyBorder="1" applyAlignment="1">
      <alignment horizontal="center" vertical="center" wrapText="1"/>
    </xf>
    <xf numFmtId="0" fontId="31" fillId="2" borderId="3" xfId="0" applyFont="1" applyFill="1" applyBorder="1" applyAlignment="1">
      <alignment horizontal="left" vertical="center" wrapText="1"/>
    </xf>
    <xf numFmtId="0" fontId="31" fillId="0" borderId="3"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24" fillId="0" borderId="3" xfId="0" quotePrefix="1" applyFont="1" applyFill="1" applyBorder="1" applyAlignment="1">
      <alignment horizontal="center" vertical="center" wrapText="1"/>
    </xf>
    <xf numFmtId="49" fontId="24" fillId="0" borderId="3" xfId="16" applyNumberFormat="1" applyFont="1" applyFill="1" applyBorder="1" applyAlignment="1">
      <alignment horizontal="center" vertical="center" wrapText="1"/>
    </xf>
    <xf numFmtId="0" fontId="24" fillId="12" borderId="3" xfId="4" applyFont="1" applyFill="1" applyBorder="1" applyAlignment="1">
      <alignment horizontal="center" vertical="center" wrapText="1"/>
    </xf>
    <xf numFmtId="0" fontId="24" fillId="12" borderId="3" xfId="0" applyFont="1" applyFill="1" applyBorder="1" applyAlignment="1">
      <alignment horizontal="left" vertical="center" wrapText="1"/>
    </xf>
    <xf numFmtId="0" fontId="24" fillId="12" borderId="3" xfId="0" applyFont="1" applyFill="1" applyBorder="1" applyAlignment="1">
      <alignment horizontal="center" vertical="center" wrapText="1"/>
    </xf>
    <xf numFmtId="3" fontId="24" fillId="2" borderId="3" xfId="0" quotePrefix="1" applyNumberFormat="1" applyFont="1" applyFill="1" applyBorder="1" applyAlignment="1">
      <alignment horizontal="center" vertical="center" wrapText="1"/>
    </xf>
    <xf numFmtId="3" fontId="24" fillId="2" borderId="39" xfId="0" quotePrefix="1" applyNumberFormat="1" applyFont="1" applyFill="1" applyBorder="1" applyAlignment="1">
      <alignment horizontal="center" vertical="center" wrapText="1"/>
    </xf>
    <xf numFmtId="0" fontId="24" fillId="0" borderId="39" xfId="0" applyFont="1" applyFill="1" applyBorder="1" applyAlignment="1">
      <alignment horizontal="center" vertical="center" wrapText="1"/>
    </xf>
    <xf numFmtId="165" fontId="24" fillId="2" borderId="3" xfId="0" applyNumberFormat="1" applyFont="1" applyFill="1" applyBorder="1" applyAlignment="1">
      <alignment horizontal="left" vertical="center" wrapText="1"/>
    </xf>
    <xf numFmtId="0" fontId="28" fillId="7" borderId="3" xfId="0" applyFont="1" applyFill="1" applyBorder="1" applyAlignment="1">
      <alignment horizontal="left" vertical="center" wrapText="1"/>
    </xf>
    <xf numFmtId="0" fontId="24" fillId="7" borderId="3" xfId="0" applyFont="1" applyFill="1" applyBorder="1" applyAlignment="1">
      <alignment horizontal="center" vertical="center" wrapText="1"/>
    </xf>
    <xf numFmtId="0" fontId="28" fillId="8" borderId="3" xfId="0" applyFont="1" applyFill="1" applyBorder="1" applyAlignment="1">
      <alignment horizontal="left" vertical="center" wrapText="1"/>
    </xf>
    <xf numFmtId="0" fontId="24" fillId="8" borderId="3" xfId="0" applyFont="1" applyFill="1" applyBorder="1" applyAlignment="1">
      <alignment horizontal="center" vertical="center" wrapText="1"/>
    </xf>
    <xf numFmtId="0" fontId="34" fillId="0" borderId="3"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4" fillId="0" borderId="3" xfId="4" quotePrefix="1" applyNumberFormat="1" applyFont="1" applyFill="1" applyBorder="1" applyAlignment="1">
      <alignment horizontal="center" vertical="center" wrapText="1"/>
    </xf>
    <xf numFmtId="0" fontId="28" fillId="9" borderId="3" xfId="0" applyFont="1" applyFill="1" applyBorder="1" applyAlignment="1">
      <alignment horizontal="left" vertical="center" wrapText="1"/>
    </xf>
    <xf numFmtId="0" fontId="24" fillId="9" borderId="3" xfId="0" applyFont="1" applyFill="1" applyBorder="1" applyAlignment="1">
      <alignment horizontal="center" vertical="center" wrapText="1"/>
    </xf>
    <xf numFmtId="0" fontId="28" fillId="10" borderId="3" xfId="0" applyFont="1" applyFill="1" applyBorder="1" applyAlignment="1">
      <alignment horizontal="left" vertical="center" wrapText="1"/>
    </xf>
    <xf numFmtId="0" fontId="24" fillId="10" borderId="3" xfId="0" applyFont="1" applyFill="1" applyBorder="1" applyAlignment="1">
      <alignment horizontal="center" vertical="center" wrapText="1"/>
    </xf>
    <xf numFmtId="3" fontId="24" fillId="0" borderId="27" xfId="2" quotePrefix="1" applyNumberFormat="1" applyFont="1" applyFill="1" applyBorder="1" applyAlignment="1">
      <alignment horizontal="center" vertical="center" wrapText="1"/>
    </xf>
    <xf numFmtId="0" fontId="24" fillId="0" borderId="27" xfId="0" applyNumberFormat="1" applyFont="1" applyFill="1" applyBorder="1" applyAlignment="1">
      <alignment horizontal="center" vertical="center"/>
    </xf>
    <xf numFmtId="49" fontId="24" fillId="0" borderId="27" xfId="0" applyNumberFormat="1" applyFont="1" applyFill="1" applyBorder="1" applyAlignment="1">
      <alignment horizontal="center" vertical="center"/>
    </xf>
    <xf numFmtId="3" fontId="24" fillId="2" borderId="27" xfId="11" applyNumberFormat="1" applyFont="1" applyFill="1" applyBorder="1" applyAlignment="1">
      <alignment horizontal="center" vertical="center" wrapText="1"/>
    </xf>
    <xf numFmtId="0" fontId="24" fillId="0" borderId="27" xfId="0" applyFont="1" applyFill="1" applyBorder="1" applyAlignment="1">
      <alignment horizontal="center" vertical="center" wrapText="1"/>
    </xf>
    <xf numFmtId="0" fontId="24" fillId="0" borderId="27" xfId="0" applyNumberFormat="1" applyFont="1" applyFill="1" applyBorder="1" applyAlignment="1">
      <alignment horizontal="center" vertical="center" wrapText="1"/>
    </xf>
    <xf numFmtId="3" fontId="24" fillId="0" borderId="27" xfId="11" applyNumberFormat="1" applyFont="1" applyFill="1" applyBorder="1" applyAlignment="1">
      <alignment horizontal="center" vertical="center" wrapText="1"/>
    </xf>
    <xf numFmtId="0" fontId="24" fillId="0" borderId="27" xfId="4" applyFont="1" applyFill="1" applyBorder="1" applyAlignment="1">
      <alignment horizontal="center" vertical="center" wrapText="1"/>
    </xf>
    <xf numFmtId="1" fontId="24" fillId="0" borderId="27" xfId="2" applyNumberFormat="1" applyFont="1" applyFill="1" applyBorder="1" applyAlignment="1">
      <alignment horizontal="center" vertical="center" wrapText="1"/>
    </xf>
    <xf numFmtId="0" fontId="39" fillId="10" borderId="3" xfId="4" applyFont="1" applyFill="1" applyBorder="1" applyAlignment="1">
      <alignment horizontal="center" vertical="center" wrapText="1"/>
    </xf>
    <xf numFmtId="0" fontId="39" fillId="10" borderId="3" xfId="0" applyFont="1" applyFill="1" applyBorder="1" applyAlignment="1">
      <alignment horizontal="left" vertical="center" wrapText="1"/>
    </xf>
    <xf numFmtId="0" fontId="39" fillId="10" borderId="3" xfId="0" applyFont="1" applyFill="1" applyBorder="1" applyAlignment="1">
      <alignment horizontal="center" vertical="center" wrapText="1"/>
    </xf>
    <xf numFmtId="0" fontId="28" fillId="0" borderId="3" xfId="0" applyFont="1" applyFill="1" applyBorder="1" applyAlignment="1">
      <alignment horizontal="left" vertical="center" wrapText="1"/>
    </xf>
    <xf numFmtId="0" fontId="39" fillId="0" borderId="3" xfId="4"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0" borderId="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24" fillId="2" borderId="27" xfId="0" applyFont="1" applyFill="1" applyBorder="1" applyAlignment="1">
      <alignment horizontal="center" vertical="center" wrapText="1"/>
    </xf>
    <xf numFmtId="49" fontId="24" fillId="0" borderId="27" xfId="0" applyNumberFormat="1" applyFont="1" applyFill="1" applyBorder="1" applyAlignment="1">
      <alignment horizontal="center" vertical="center" wrapText="1"/>
    </xf>
    <xf numFmtId="49" fontId="34" fillId="0" borderId="3" xfId="0" applyNumberFormat="1" applyFont="1" applyFill="1" applyBorder="1" applyAlignment="1">
      <alignment horizontal="center" vertical="center" wrapText="1"/>
    </xf>
    <xf numFmtId="49" fontId="34" fillId="0" borderId="3" xfId="12" applyNumberFormat="1" applyFont="1" applyFill="1" applyBorder="1" applyAlignment="1">
      <alignment horizontal="center" vertical="center" wrapText="1"/>
    </xf>
    <xf numFmtId="49" fontId="24" fillId="0" borderId="27" xfId="12" applyNumberFormat="1" applyFont="1" applyFill="1" applyBorder="1" applyAlignment="1">
      <alignment horizontal="center" vertical="center" wrapText="1"/>
    </xf>
    <xf numFmtId="0" fontId="31" fillId="11" borderId="3" xfId="4" applyFont="1" applyFill="1" applyBorder="1" applyAlignment="1">
      <alignment horizontal="center" vertical="center" wrapText="1"/>
    </xf>
    <xf numFmtId="0" fontId="31" fillId="11" borderId="3" xfId="0" applyFont="1" applyFill="1" applyBorder="1" applyAlignment="1">
      <alignment horizontal="left" vertical="center" wrapText="1"/>
    </xf>
    <xf numFmtId="0" fontId="31" fillId="11" borderId="3" xfId="0" applyFont="1" applyFill="1" applyBorder="1" applyAlignment="1">
      <alignment horizontal="center" vertical="center" wrapText="1"/>
    </xf>
    <xf numFmtId="0" fontId="31" fillId="0" borderId="3" xfId="0" applyFont="1" applyFill="1" applyBorder="1" applyAlignment="1">
      <alignment horizontal="left" vertical="center" wrapText="1"/>
    </xf>
    <xf numFmtId="49" fontId="24" fillId="0" borderId="3" xfId="0" quotePrefix="1" applyNumberFormat="1" applyFont="1" applyFill="1" applyBorder="1" applyAlignment="1">
      <alignment horizontal="center" vertical="center" wrapText="1"/>
    </xf>
    <xf numFmtId="3" fontId="24" fillId="0" borderId="27" xfId="1" applyNumberFormat="1" applyFont="1" applyFill="1" applyBorder="1" applyAlignment="1">
      <alignment horizontal="center" vertical="center" wrapText="1"/>
    </xf>
    <xf numFmtId="3" fontId="24" fillId="0" borderId="3" xfId="0" applyNumberFormat="1" applyFont="1" applyFill="1" applyBorder="1" applyAlignment="1">
      <alignment horizontal="center" vertical="center" wrapText="1"/>
    </xf>
    <xf numFmtId="3" fontId="24" fillId="0" borderId="27" xfId="0" quotePrefix="1" applyNumberFormat="1" applyFont="1" applyFill="1" applyBorder="1" applyAlignment="1">
      <alignment horizontal="center" vertical="center" wrapText="1"/>
    </xf>
    <xf numFmtId="3" fontId="24" fillId="0" borderId="12" xfId="2" quotePrefix="1" applyNumberFormat="1" applyFont="1" applyFill="1" applyBorder="1" applyAlignment="1">
      <alignment horizontal="center" vertical="center" wrapText="1"/>
    </xf>
    <xf numFmtId="3" fontId="24" fillId="0" borderId="30" xfId="2" quotePrefix="1" applyNumberFormat="1" applyFont="1" applyFill="1" applyBorder="1" applyAlignment="1">
      <alignment horizontal="center" vertical="center" wrapText="1"/>
    </xf>
    <xf numFmtId="0" fontId="6" fillId="0" borderId="41" xfId="0" applyFont="1" applyFill="1" applyBorder="1" applyAlignment="1">
      <alignment vertical="center" wrapText="1"/>
    </xf>
    <xf numFmtId="0" fontId="4" fillId="0" borderId="41" xfId="0" applyFont="1" applyFill="1" applyBorder="1" applyAlignment="1">
      <alignment horizontal="left" vertical="center" wrapText="1"/>
    </xf>
    <xf numFmtId="3" fontId="39" fillId="0" borderId="21" xfId="14" applyNumberFormat="1" applyFont="1" applyFill="1" applyBorder="1" applyAlignment="1">
      <alignment horizontal="left" vertical="center" wrapText="1"/>
    </xf>
  </cellXfs>
  <cellStyles count="19">
    <cellStyle name="?_x005f_x001d_??%U©÷u&amp;H©÷9_x005f_x0008_? s_x005f_x000a__x005f_x0007__x005f_x0001__x005f_x0001_?_x005f_x0002_??????" xfId="4"/>
    <cellStyle name="Comma" xfId="1" builtinId="3"/>
    <cellStyle name="Comma 10" xfId="7"/>
    <cellStyle name="Comma 10 2" xfId="3"/>
    <cellStyle name="Comma 105" xfId="13"/>
    <cellStyle name="Comma 117" xfId="14"/>
    <cellStyle name="Comma 13" xfId="10"/>
    <cellStyle name="Comma 2_bao cao cua UBND tinh quy II - 2011" xfId="18"/>
    <cellStyle name="Comma 21" xfId="5"/>
    <cellStyle name="Normal" xfId="0" builtinId="0"/>
    <cellStyle name="Normal 10" xfId="6"/>
    <cellStyle name="Normal 10 2 2" xfId="17"/>
    <cellStyle name="Normal 4" xfId="15"/>
    <cellStyle name="Normal 66" xfId="9"/>
    <cellStyle name="Normal 81" xfId="16"/>
    <cellStyle name="Normal_Bieu mau (CV )" xfId="2"/>
    <cellStyle name="Normal_Bieu mau (CV ) 2" xfId="8"/>
    <cellStyle name="Normal_Bieu mau (CV ) 3" xfId="11"/>
    <cellStyle name="Normal_Sheet1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workbookViewId="0">
      <selection activeCell="F10" sqref="F10"/>
    </sheetView>
  </sheetViews>
  <sheetFormatPr defaultColWidth="9.33203125" defaultRowHeight="13.2" x14ac:dyDescent="0.25"/>
  <cols>
    <col min="1" max="1" width="4.77734375" style="6" customWidth="1"/>
    <col min="2" max="2" width="47.109375" style="6" customWidth="1"/>
    <col min="3" max="3" width="11.109375" style="6" customWidth="1"/>
    <col min="4" max="4" width="9.77734375" style="6" customWidth="1"/>
    <col min="5" max="5" width="10.77734375" style="6" customWidth="1"/>
    <col min="6" max="6" width="9.33203125" style="7" customWidth="1"/>
    <col min="7" max="7" width="8.44140625" style="7" customWidth="1"/>
    <col min="8" max="8" width="8.77734375" style="7" customWidth="1"/>
    <col min="9" max="17" width="8.44140625" style="7" customWidth="1"/>
    <col min="18" max="18" width="10.109375" style="7" customWidth="1"/>
    <col min="19" max="19" width="5.77734375" style="6" customWidth="1"/>
    <col min="20" max="20" width="3.109375" style="6" customWidth="1"/>
    <col min="21" max="21" width="11.6640625" style="6" bestFit="1" customWidth="1"/>
    <col min="22" max="16384" width="9.33203125" style="6"/>
  </cols>
  <sheetData>
    <row r="1" spans="1:20" s="72" customFormat="1" ht="14.25" customHeight="1" x14ac:dyDescent="0.25">
      <c r="A1" s="402"/>
      <c r="B1" s="402"/>
      <c r="C1" s="402"/>
      <c r="D1" s="402"/>
      <c r="E1" s="402"/>
      <c r="F1" s="402"/>
      <c r="G1" s="402"/>
      <c r="H1" s="402"/>
      <c r="I1" s="402"/>
      <c r="J1" s="402"/>
      <c r="K1" s="402"/>
      <c r="L1" s="402"/>
      <c r="M1" s="402"/>
      <c r="N1" s="402"/>
      <c r="O1" s="402"/>
      <c r="P1" s="402"/>
      <c r="Q1" s="402"/>
      <c r="R1" s="402"/>
      <c r="S1" s="402"/>
      <c r="T1" s="402"/>
    </row>
    <row r="2" spans="1:20" s="72" customFormat="1" ht="18.600000000000001" customHeight="1" x14ac:dyDescent="0.25">
      <c r="A2" s="403" t="s">
        <v>83</v>
      </c>
      <c r="B2" s="403"/>
      <c r="C2" s="403"/>
      <c r="D2" s="403"/>
      <c r="E2" s="403"/>
      <c r="F2" s="403"/>
      <c r="G2" s="403"/>
      <c r="H2" s="403"/>
      <c r="I2" s="403"/>
      <c r="J2" s="403"/>
      <c r="K2" s="403"/>
      <c r="L2" s="403"/>
      <c r="M2" s="403"/>
      <c r="N2" s="403"/>
      <c r="O2" s="403"/>
      <c r="P2" s="403"/>
      <c r="Q2" s="403"/>
      <c r="R2" s="403"/>
      <c r="S2" s="403"/>
    </row>
    <row r="3" spans="1:20" s="72" customFormat="1" ht="24" customHeight="1" x14ac:dyDescent="0.25">
      <c r="A3" s="404" t="s">
        <v>82</v>
      </c>
      <c r="B3" s="404"/>
      <c r="C3" s="404"/>
      <c r="D3" s="404"/>
      <c r="E3" s="404"/>
      <c r="F3" s="404"/>
      <c r="G3" s="404"/>
      <c r="H3" s="404"/>
      <c r="I3" s="404"/>
      <c r="J3" s="404"/>
      <c r="K3" s="404"/>
      <c r="L3" s="404"/>
      <c r="M3" s="404"/>
      <c r="N3" s="404"/>
      <c r="O3" s="404"/>
      <c r="P3" s="404"/>
      <c r="Q3" s="404"/>
      <c r="R3" s="404"/>
      <c r="S3" s="404"/>
    </row>
    <row r="4" spans="1:20" s="72" customFormat="1" ht="21.9" customHeight="1" x14ac:dyDescent="0.25">
      <c r="A4" s="405" t="s">
        <v>104</v>
      </c>
      <c r="B4" s="405"/>
      <c r="C4" s="405"/>
      <c r="D4" s="405"/>
      <c r="E4" s="405"/>
      <c r="F4" s="405"/>
      <c r="G4" s="405"/>
      <c r="H4" s="405"/>
      <c r="I4" s="405"/>
      <c r="J4" s="405"/>
      <c r="K4" s="405"/>
      <c r="L4" s="405"/>
      <c r="M4" s="405"/>
      <c r="N4" s="405"/>
      <c r="O4" s="405"/>
      <c r="P4" s="405"/>
      <c r="Q4" s="405"/>
      <c r="R4" s="405"/>
      <c r="S4" s="405"/>
    </row>
    <row r="5" spans="1:20" ht="22.95" customHeight="1" x14ac:dyDescent="0.25">
      <c r="A5" s="406" t="s">
        <v>84</v>
      </c>
      <c r="B5" s="406" t="s">
        <v>85</v>
      </c>
      <c r="C5" s="406" t="s">
        <v>86</v>
      </c>
      <c r="D5" s="406"/>
      <c r="E5" s="406" t="s">
        <v>87</v>
      </c>
      <c r="F5" s="407" t="s">
        <v>105</v>
      </c>
      <c r="G5" s="407"/>
      <c r="H5" s="407"/>
      <c r="I5" s="407"/>
      <c r="J5" s="407"/>
      <c r="K5" s="407"/>
      <c r="L5" s="407"/>
      <c r="M5" s="407"/>
      <c r="N5" s="407"/>
      <c r="O5" s="407"/>
      <c r="P5" s="407"/>
      <c r="Q5" s="407"/>
      <c r="R5" s="407"/>
      <c r="S5" s="406" t="s">
        <v>88</v>
      </c>
    </row>
    <row r="6" spans="1:20" ht="39.6" x14ac:dyDescent="0.25">
      <c r="A6" s="406"/>
      <c r="B6" s="406"/>
      <c r="C6" s="10" t="s">
        <v>89</v>
      </c>
      <c r="D6" s="10" t="s">
        <v>90</v>
      </c>
      <c r="E6" s="406"/>
      <c r="F6" s="11" t="s">
        <v>91</v>
      </c>
      <c r="G6" s="11" t="s">
        <v>92</v>
      </c>
      <c r="H6" s="11" t="s">
        <v>93</v>
      </c>
      <c r="I6" s="11" t="s">
        <v>94</v>
      </c>
      <c r="J6" s="11" t="s">
        <v>95</v>
      </c>
      <c r="K6" s="11" t="s">
        <v>96</v>
      </c>
      <c r="L6" s="11" t="s">
        <v>97</v>
      </c>
      <c r="M6" s="11" t="s">
        <v>98</v>
      </c>
      <c r="N6" s="11" t="s">
        <v>99</v>
      </c>
      <c r="O6" s="11" t="s">
        <v>100</v>
      </c>
      <c r="P6" s="11" t="s">
        <v>101</v>
      </c>
      <c r="Q6" s="11" t="s">
        <v>102</v>
      </c>
      <c r="R6" s="11" t="s">
        <v>103</v>
      </c>
      <c r="S6" s="406"/>
    </row>
    <row r="7" spans="1:20" ht="19.5" customHeight="1" x14ac:dyDescent="0.25">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5">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5">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6" x14ac:dyDescent="0.25">
      <c r="A10" s="19" t="s">
        <v>28</v>
      </c>
      <c r="B10" s="20" t="s">
        <v>29</v>
      </c>
      <c r="C10" s="69"/>
      <c r="D10" s="25"/>
      <c r="E10" s="25"/>
      <c r="F10" s="51"/>
      <c r="G10" s="51"/>
      <c r="H10" s="51"/>
      <c r="I10" s="51"/>
      <c r="J10" s="51"/>
      <c r="K10" s="51"/>
      <c r="L10" s="51"/>
      <c r="M10" s="51"/>
      <c r="N10" s="51"/>
      <c r="O10" s="51"/>
      <c r="P10" s="51"/>
      <c r="Q10" s="51"/>
      <c r="R10" s="51"/>
      <c r="S10" s="25"/>
    </row>
    <row r="11" spans="1:20" ht="22.2" customHeight="1" x14ac:dyDescent="0.25">
      <c r="A11" s="19" t="s">
        <v>30</v>
      </c>
      <c r="B11" s="20" t="s">
        <v>31</v>
      </c>
      <c r="C11" s="69"/>
      <c r="D11" s="25"/>
      <c r="E11" s="25"/>
      <c r="F11" s="51"/>
      <c r="G11" s="51"/>
      <c r="H11" s="51"/>
      <c r="I11" s="51"/>
      <c r="J11" s="51"/>
      <c r="K11" s="51"/>
      <c r="L11" s="51"/>
      <c r="M11" s="51"/>
      <c r="N11" s="51"/>
      <c r="O11" s="51"/>
      <c r="P11" s="51"/>
      <c r="Q11" s="51"/>
      <c r="R11" s="51"/>
      <c r="S11" s="25"/>
    </row>
    <row r="12" spans="1:20" ht="22.2" customHeight="1" x14ac:dyDescent="0.25">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39.6" x14ac:dyDescent="0.25">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x14ac:dyDescent="0.25">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5">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95" customHeight="1" x14ac:dyDescent="0.25">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95" customHeight="1" x14ac:dyDescent="0.25">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6.4" x14ac:dyDescent="0.25">
      <c r="A18" s="23">
        <v>1</v>
      </c>
      <c r="B18" s="29" t="s">
        <v>9</v>
      </c>
      <c r="C18" s="70" t="s">
        <v>119</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5">
      <c r="A19" s="23">
        <v>2</v>
      </c>
      <c r="B19" s="29" t="s">
        <v>10</v>
      </c>
      <c r="C19" s="70" t="s">
        <v>118</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6" x14ac:dyDescent="0.25">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x14ac:dyDescent="0.25">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2" customHeight="1" x14ac:dyDescent="0.25">
      <c r="A22" s="19" t="s">
        <v>32</v>
      </c>
      <c r="B22" s="28" t="s">
        <v>31</v>
      </c>
      <c r="C22" s="2"/>
      <c r="D22" s="31"/>
      <c r="E22" s="25"/>
      <c r="F22" s="51"/>
      <c r="G22" s="51"/>
      <c r="H22" s="51"/>
      <c r="I22" s="51"/>
      <c r="J22" s="51"/>
      <c r="K22" s="51"/>
      <c r="L22" s="51"/>
      <c r="M22" s="51"/>
      <c r="N22" s="51"/>
      <c r="O22" s="51"/>
      <c r="P22" s="51"/>
      <c r="Q22" s="51"/>
      <c r="R22" s="51"/>
      <c r="S22" s="25"/>
    </row>
    <row r="23" spans="1:19" ht="19.2" customHeight="1" x14ac:dyDescent="0.25">
      <c r="A23" s="19" t="s">
        <v>36</v>
      </c>
      <c r="B23" s="28" t="s">
        <v>37</v>
      </c>
      <c r="C23" s="2"/>
      <c r="D23" s="31"/>
      <c r="E23" s="25"/>
      <c r="F23" s="51"/>
      <c r="G23" s="51"/>
      <c r="H23" s="51"/>
      <c r="I23" s="51"/>
      <c r="J23" s="51"/>
      <c r="K23" s="51"/>
      <c r="L23" s="51"/>
      <c r="M23" s="51"/>
      <c r="N23" s="51"/>
      <c r="O23" s="51"/>
      <c r="P23" s="51"/>
      <c r="Q23" s="51"/>
      <c r="R23" s="51"/>
      <c r="S23" s="25"/>
    </row>
    <row r="24" spans="1:19" ht="19.2" customHeight="1" x14ac:dyDescent="0.25">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2" customHeight="1" x14ac:dyDescent="0.25">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95" customHeight="1" x14ac:dyDescent="0.25">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95" customHeight="1" x14ac:dyDescent="0.25">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95" customHeight="1" x14ac:dyDescent="0.25">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6.4" x14ac:dyDescent="0.25">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399999999999999" customHeight="1" x14ac:dyDescent="0.25">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399999999999999" customHeight="1" x14ac:dyDescent="0.25">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26.4" x14ac:dyDescent="0.25">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5">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0.399999999999999" x14ac:dyDescent="0.25">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6" x14ac:dyDescent="0.25">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x14ac:dyDescent="0.25">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x14ac:dyDescent="0.25">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26.4" x14ac:dyDescent="0.25">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5">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x14ac:dyDescent="0.25">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x14ac:dyDescent="0.25">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95" customHeight="1" x14ac:dyDescent="0.25">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6.4" x14ac:dyDescent="0.25">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5">
      <c r="A44" s="36">
        <v>5</v>
      </c>
      <c r="B44" s="30" t="s">
        <v>56</v>
      </c>
      <c r="C44" s="2" t="s">
        <v>112</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5">
      <c r="A45" s="36">
        <v>6</v>
      </c>
      <c r="B45" s="30" t="s">
        <v>57</v>
      </c>
      <c r="C45" s="2" t="s">
        <v>110</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5">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5">
      <c r="A47" s="36">
        <v>8</v>
      </c>
      <c r="B47" s="30" t="s">
        <v>59</v>
      </c>
      <c r="C47" s="2" t="s">
        <v>111</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5">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5">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6.4" x14ac:dyDescent="0.25">
      <c r="A50" s="40">
        <v>1</v>
      </c>
      <c r="B50" s="41" t="s">
        <v>65</v>
      </c>
      <c r="C50" s="73" t="s">
        <v>113</v>
      </c>
      <c r="D50" s="51">
        <v>2500</v>
      </c>
      <c r="E50" s="51">
        <v>900</v>
      </c>
      <c r="F50" s="51"/>
      <c r="G50" s="51"/>
      <c r="H50" s="51">
        <v>900</v>
      </c>
      <c r="I50" s="51"/>
      <c r="J50" s="51"/>
      <c r="K50" s="51"/>
      <c r="L50" s="51"/>
      <c r="M50" s="51"/>
      <c r="N50" s="51"/>
      <c r="O50" s="51"/>
      <c r="P50" s="51"/>
      <c r="Q50" s="51"/>
      <c r="R50" s="51">
        <f>SUM(F50:Q50)</f>
        <v>900</v>
      </c>
      <c r="S50" s="25"/>
    </row>
    <row r="51" spans="1:19" x14ac:dyDescent="0.25">
      <c r="A51" s="40">
        <v>2</v>
      </c>
      <c r="B51" s="29" t="s">
        <v>66</v>
      </c>
      <c r="C51" s="73" t="s">
        <v>114</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 customHeight="1" x14ac:dyDescent="0.25">
      <c r="A52" s="40">
        <v>3</v>
      </c>
      <c r="B52" s="41" t="s">
        <v>67</v>
      </c>
      <c r="C52" s="73" t="s">
        <v>115</v>
      </c>
      <c r="D52" s="51">
        <v>6000</v>
      </c>
      <c r="E52" s="51">
        <v>1800</v>
      </c>
      <c r="F52" s="51"/>
      <c r="G52" s="51"/>
      <c r="H52" s="51">
        <f>E52</f>
        <v>1800</v>
      </c>
      <c r="I52" s="51"/>
      <c r="J52" s="51"/>
      <c r="K52" s="51"/>
      <c r="L52" s="51"/>
      <c r="M52" s="51"/>
      <c r="N52" s="51"/>
      <c r="O52" s="51"/>
      <c r="P52" s="51"/>
      <c r="Q52" s="51"/>
      <c r="R52" s="51">
        <f t="shared" si="19"/>
        <v>1800</v>
      </c>
      <c r="S52" s="25"/>
    </row>
    <row r="53" spans="1:19" ht="26.4" x14ac:dyDescent="0.25">
      <c r="A53" s="40">
        <v>4</v>
      </c>
      <c r="B53" s="41" t="s">
        <v>68</v>
      </c>
      <c r="C53" s="73" t="s">
        <v>116</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5">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1.4" x14ac:dyDescent="0.25">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26.4" x14ac:dyDescent="0.25">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6.4" x14ac:dyDescent="0.25">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5">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6" x14ac:dyDescent="0.25">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x14ac:dyDescent="0.25">
      <c r="A60" s="37">
        <v>1</v>
      </c>
      <c r="B60" s="30" t="s">
        <v>78</v>
      </c>
      <c r="C60" s="4" t="s">
        <v>79</v>
      </c>
      <c r="D60" s="45">
        <v>6980</v>
      </c>
      <c r="E60" s="45">
        <v>3093</v>
      </c>
      <c r="F60" s="51"/>
      <c r="G60" s="51"/>
      <c r="H60" s="51"/>
      <c r="I60" s="51"/>
      <c r="J60" s="51"/>
      <c r="K60" s="51"/>
      <c r="L60" s="51"/>
      <c r="M60" s="51"/>
      <c r="N60" s="51"/>
      <c r="O60" s="51"/>
      <c r="P60" s="51"/>
      <c r="Q60" s="51"/>
      <c r="R60" s="51"/>
      <c r="S60" s="25"/>
    </row>
    <row r="61" spans="1:19" ht="13.8" x14ac:dyDescent="0.25">
      <c r="A61" s="19" t="s">
        <v>30</v>
      </c>
      <c r="B61" s="28" t="s">
        <v>31</v>
      </c>
      <c r="C61" s="69"/>
      <c r="D61" s="25"/>
      <c r="E61" s="25"/>
      <c r="F61" s="51"/>
      <c r="G61" s="51"/>
      <c r="H61" s="51"/>
      <c r="I61" s="51"/>
      <c r="J61" s="51"/>
      <c r="K61" s="51"/>
      <c r="L61" s="51"/>
      <c r="M61" s="51"/>
      <c r="N61" s="51"/>
      <c r="O61" s="51"/>
      <c r="P61" s="51"/>
      <c r="Q61" s="51"/>
      <c r="R61" s="51"/>
      <c r="S61" s="25"/>
    </row>
    <row r="62" spans="1:19" ht="13.8" x14ac:dyDescent="0.25">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6.4" x14ac:dyDescent="0.25">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130"/>
  <sheetViews>
    <sheetView zoomScale="85" zoomScaleNormal="85" zoomScaleSheetLayoutView="130" workbookViewId="0">
      <pane ySplit="7" topLeftCell="A8" activePane="bottomLeft" state="frozen"/>
      <selection pane="bottomLeft" activeCell="F24" sqref="F24"/>
    </sheetView>
  </sheetViews>
  <sheetFormatPr defaultColWidth="9.33203125" defaultRowHeight="13.2" x14ac:dyDescent="0.25"/>
  <cols>
    <col min="1" max="1" width="5.33203125" style="74" customWidth="1"/>
    <col min="2" max="2" width="64" style="74" customWidth="1"/>
    <col min="3" max="3" width="11" style="74" customWidth="1"/>
    <col min="4" max="4" width="24.44140625" style="74" customWidth="1"/>
    <col min="5" max="5" width="7.77734375" style="74" customWidth="1"/>
    <col min="6" max="6" width="10.88671875" style="74" customWidth="1"/>
    <col min="7" max="7" width="12.44140625" style="74" customWidth="1"/>
    <col min="8" max="8" width="11.77734375" style="74" customWidth="1"/>
    <col min="9" max="9" width="10.77734375" style="81" customWidth="1"/>
    <col min="10" max="10" width="10.6640625" style="81" customWidth="1"/>
    <col min="11" max="11" width="8.6640625" style="76" customWidth="1"/>
    <col min="12" max="14" width="6.109375" style="74" customWidth="1"/>
    <col min="15" max="15" width="8.33203125" style="121" hidden="1" customWidth="1"/>
    <col min="16" max="16" width="17.33203125" style="74" hidden="1" customWidth="1"/>
    <col min="17" max="17" width="10.44140625" style="74" customWidth="1"/>
    <col min="18" max="18" width="23.44140625" style="74" customWidth="1"/>
    <col min="19" max="19" width="10.109375" style="74" customWidth="1"/>
    <col min="20" max="20" width="11.44140625" style="74" customWidth="1"/>
    <col min="21" max="21" width="11.6640625" style="103" customWidth="1"/>
    <col min="22" max="23" width="9.33203125" style="103" customWidth="1"/>
    <col min="24" max="24" width="9.77734375" style="103" customWidth="1"/>
    <col min="25" max="25" width="9.33203125" style="103" customWidth="1"/>
    <col min="26" max="26" width="9.33203125" style="103"/>
    <col min="27" max="27" width="11.6640625" style="103" bestFit="1" customWidth="1"/>
    <col min="28" max="28" width="9.33203125" style="103"/>
    <col min="29" max="29" width="11.109375" style="103" bestFit="1" customWidth="1"/>
    <col min="30" max="31" width="9.33203125" style="103"/>
    <col min="32" max="16384" width="9.33203125" style="74"/>
  </cols>
  <sheetData>
    <row r="1" spans="1:31" ht="15.6" x14ac:dyDescent="0.25">
      <c r="A1" s="427" t="s">
        <v>545</v>
      </c>
      <c r="B1" s="427"/>
      <c r="C1" s="427"/>
      <c r="D1" s="427"/>
      <c r="E1" s="427"/>
      <c r="F1" s="427"/>
      <c r="G1" s="427"/>
      <c r="H1" s="427"/>
      <c r="I1" s="427"/>
      <c r="J1" s="427"/>
      <c r="K1" s="427"/>
      <c r="L1" s="427"/>
      <c r="M1" s="120"/>
      <c r="N1" s="120"/>
      <c r="R1" s="77"/>
    </row>
    <row r="2" spans="1:31" ht="18.600000000000001" customHeight="1" x14ac:dyDescent="0.25">
      <c r="A2" s="428" t="s">
        <v>585</v>
      </c>
      <c r="B2" s="428"/>
      <c r="C2" s="428"/>
      <c r="D2" s="428"/>
      <c r="E2" s="428"/>
      <c r="F2" s="428"/>
      <c r="G2" s="428"/>
      <c r="H2" s="428"/>
      <c r="I2" s="428"/>
      <c r="J2" s="428"/>
      <c r="K2" s="428"/>
      <c r="L2" s="428"/>
      <c r="M2" s="175"/>
      <c r="N2" s="175"/>
    </row>
    <row r="3" spans="1:31" ht="17.25" customHeight="1" x14ac:dyDescent="0.25">
      <c r="A3" s="429" t="s">
        <v>591</v>
      </c>
      <c r="B3" s="429"/>
      <c r="C3" s="429"/>
      <c r="D3" s="429"/>
      <c r="E3" s="429"/>
      <c r="F3" s="429"/>
      <c r="G3" s="429"/>
      <c r="H3" s="429"/>
      <c r="I3" s="429"/>
      <c r="J3" s="429"/>
      <c r="K3" s="429"/>
      <c r="L3" s="429"/>
      <c r="M3" s="176"/>
      <c r="N3" s="176"/>
      <c r="O3" s="122"/>
    </row>
    <row r="4" spans="1:31" ht="15" customHeight="1" thickBot="1" x14ac:dyDescent="0.3">
      <c r="A4" s="78"/>
      <c r="B4" s="78"/>
      <c r="C4" s="78"/>
      <c r="D4" s="78"/>
      <c r="E4" s="78"/>
      <c r="F4" s="78"/>
      <c r="G4" s="78"/>
      <c r="H4" s="78"/>
      <c r="I4" s="432" t="s">
        <v>109</v>
      </c>
      <c r="J4" s="432"/>
      <c r="K4" s="432"/>
      <c r="L4" s="432"/>
      <c r="M4" s="123"/>
      <c r="N4" s="123"/>
      <c r="O4" s="122"/>
    </row>
    <row r="5" spans="1:31" ht="30.75" customHeight="1" x14ac:dyDescent="0.25">
      <c r="A5" s="415" t="s">
        <v>84</v>
      </c>
      <c r="B5" s="417" t="s">
        <v>85</v>
      </c>
      <c r="C5" s="430" t="s">
        <v>133</v>
      </c>
      <c r="D5" s="430" t="s">
        <v>134</v>
      </c>
      <c r="E5" s="430" t="s">
        <v>135</v>
      </c>
      <c r="F5" s="417" t="s">
        <v>86</v>
      </c>
      <c r="G5" s="417"/>
      <c r="H5" s="420" t="s">
        <v>548</v>
      </c>
      <c r="I5" s="423" t="s">
        <v>569</v>
      </c>
      <c r="J5" s="424"/>
      <c r="K5" s="412" t="s">
        <v>117</v>
      </c>
      <c r="L5" s="410" t="s">
        <v>88</v>
      </c>
      <c r="M5" s="124"/>
      <c r="N5" s="124"/>
      <c r="P5" s="419" t="s">
        <v>268</v>
      </c>
      <c r="Q5" s="125">
        <f>92/173%</f>
        <v>53.179190751445084</v>
      </c>
      <c r="R5" s="409" t="s">
        <v>106</v>
      </c>
    </row>
    <row r="6" spans="1:31" ht="18.75" customHeight="1" x14ac:dyDescent="0.25">
      <c r="A6" s="416"/>
      <c r="B6" s="418"/>
      <c r="C6" s="431"/>
      <c r="D6" s="431"/>
      <c r="E6" s="431"/>
      <c r="F6" s="418" t="s">
        <v>89</v>
      </c>
      <c r="G6" s="418" t="s">
        <v>90</v>
      </c>
      <c r="H6" s="421"/>
      <c r="I6" s="425"/>
      <c r="J6" s="426"/>
      <c r="K6" s="413"/>
      <c r="L6" s="411"/>
      <c r="M6" s="124"/>
      <c r="N6" s="124"/>
      <c r="P6" s="419"/>
      <c r="R6" s="409"/>
    </row>
    <row r="7" spans="1:31" ht="77.25" customHeight="1" x14ac:dyDescent="0.25">
      <c r="A7" s="416"/>
      <c r="B7" s="418"/>
      <c r="C7" s="431"/>
      <c r="D7" s="431"/>
      <c r="E7" s="431"/>
      <c r="F7" s="418"/>
      <c r="G7" s="418"/>
      <c r="H7" s="422"/>
      <c r="I7" s="181" t="s">
        <v>23</v>
      </c>
      <c r="J7" s="181" t="s">
        <v>132</v>
      </c>
      <c r="K7" s="413"/>
      <c r="L7" s="411"/>
      <c r="M7" s="124"/>
      <c r="N7" s="124"/>
      <c r="O7" s="126">
        <f>H8+1813</f>
        <v>24859.078000000001</v>
      </c>
      <c r="P7" s="419"/>
      <c r="R7" s="409"/>
    </row>
    <row r="8" spans="1:31" ht="13.8" x14ac:dyDescent="0.25">
      <c r="A8" s="182"/>
      <c r="B8" s="183" t="s">
        <v>586</v>
      </c>
      <c r="C8" s="183"/>
      <c r="D8" s="183"/>
      <c r="E8" s="183"/>
      <c r="F8" s="184"/>
      <c r="G8" s="185">
        <f>G10</f>
        <v>97847.959000000003</v>
      </c>
      <c r="H8" s="185">
        <f t="shared" ref="H8:K8" si="0">H10</f>
        <v>23046.078000000001</v>
      </c>
      <c r="I8" s="185">
        <f t="shared" si="0"/>
        <v>2053.848</v>
      </c>
      <c r="J8" s="185">
        <f t="shared" si="0"/>
        <v>2053.848</v>
      </c>
      <c r="K8" s="387">
        <f t="shared" si="0"/>
        <v>8.911919850310321</v>
      </c>
      <c r="L8" s="186">
        <f>SUM(L9:L9)</f>
        <v>40</v>
      </c>
      <c r="M8" s="127"/>
      <c r="N8" s="127"/>
      <c r="Q8" s="128">
        <f>K8-31.84</f>
        <v>-22.928080149689677</v>
      </c>
      <c r="S8" s="77">
        <f>H8+66627</f>
        <v>89673.078000000009</v>
      </c>
      <c r="T8" s="129">
        <f>800+45808+43818</f>
        <v>90426</v>
      </c>
    </row>
    <row r="9" spans="1:31" s="112" customFormat="1" ht="14.4" x14ac:dyDescent="0.25">
      <c r="A9" s="205"/>
      <c r="B9" s="208" t="s">
        <v>131</v>
      </c>
      <c r="C9" s="208"/>
      <c r="D9" s="208"/>
      <c r="E9" s="208"/>
      <c r="F9" s="208"/>
      <c r="G9" s="217">
        <f>SUMIF($O$10:$O$65,O9,$G$10:$G$65)</f>
        <v>97847.959000000003</v>
      </c>
      <c r="H9" s="217">
        <f>SUMIF($O$10:$O$65,O9,$H$10:$H$65)</f>
        <v>23046.077999999998</v>
      </c>
      <c r="I9" s="217">
        <f>SUMIF($O$10:$O$65,O9,$I$10:$I$65)</f>
        <v>2053.848</v>
      </c>
      <c r="J9" s="217">
        <f>SUMIF($O$10:$O$65,O9,$J$10:$J$65)</f>
        <v>2053.848</v>
      </c>
      <c r="K9" s="267">
        <f>I9/H9%</f>
        <v>8.9119198503103227</v>
      </c>
      <c r="L9" s="268">
        <f>COUNTIF($O$10:$O$65,O9)</f>
        <v>40</v>
      </c>
      <c r="M9" s="269"/>
      <c r="N9" s="269"/>
      <c r="O9" s="158" t="s">
        <v>123</v>
      </c>
      <c r="U9" s="114"/>
      <c r="V9" s="114"/>
      <c r="W9" s="114"/>
      <c r="X9" s="114"/>
      <c r="Y9" s="114"/>
      <c r="Z9" s="114"/>
      <c r="AA9" s="114"/>
      <c r="AB9" s="114"/>
      <c r="AC9" s="114"/>
      <c r="AD9" s="114"/>
      <c r="AE9" s="114"/>
    </row>
    <row r="10" spans="1:31" s="107" customFormat="1" ht="13.8" x14ac:dyDescent="0.25">
      <c r="A10" s="192"/>
      <c r="B10" s="193" t="s">
        <v>164</v>
      </c>
      <c r="C10" s="193"/>
      <c r="D10" s="193"/>
      <c r="E10" s="193"/>
      <c r="F10" s="194"/>
      <c r="G10" s="195">
        <f>G11+G23+G34</f>
        <v>97847.959000000003</v>
      </c>
      <c r="H10" s="195">
        <f>H11+H23+H34</f>
        <v>23046.078000000001</v>
      </c>
      <c r="I10" s="195">
        <f>I11+I23+I34</f>
        <v>2053.848</v>
      </c>
      <c r="J10" s="195">
        <f>J11+J23+J34</f>
        <v>2053.848</v>
      </c>
      <c r="K10" s="196">
        <f>I10/H10*100</f>
        <v>8.911919850310321</v>
      </c>
      <c r="L10" s="197"/>
      <c r="M10" s="83"/>
      <c r="N10" s="83">
        <f>I10/H10%</f>
        <v>8.911919850310321</v>
      </c>
      <c r="O10" s="145"/>
      <c r="P10" s="74"/>
      <c r="Q10" s="151"/>
      <c r="R10" s="74"/>
      <c r="S10" s="128"/>
      <c r="T10" s="74"/>
      <c r="U10" s="103"/>
      <c r="V10" s="103"/>
      <c r="W10" s="103"/>
      <c r="X10" s="103"/>
      <c r="Y10" s="103"/>
      <c r="Z10" s="103"/>
      <c r="AA10" s="105"/>
      <c r="AB10" s="105"/>
      <c r="AC10" s="103"/>
    </row>
    <row r="11" spans="1:31" s="79" customFormat="1" ht="13.8" x14ac:dyDescent="0.25">
      <c r="A11" s="198" t="s">
        <v>15</v>
      </c>
      <c r="B11" s="199" t="s">
        <v>165</v>
      </c>
      <c r="C11" s="200"/>
      <c r="D11" s="199"/>
      <c r="E11" s="201"/>
      <c r="F11" s="201"/>
      <c r="G11" s="202">
        <f>G12</f>
        <v>14945.959000000001</v>
      </c>
      <c r="H11" s="202">
        <f t="shared" ref="H11:J11" si="1">H12</f>
        <v>6570.9709999999995</v>
      </c>
      <c r="I11" s="202">
        <f t="shared" si="1"/>
        <v>0</v>
      </c>
      <c r="J11" s="202">
        <f t="shared" si="1"/>
        <v>0</v>
      </c>
      <c r="K11" s="203">
        <f>I11/H11*100</f>
        <v>0</v>
      </c>
      <c r="L11" s="204"/>
      <c r="M11" s="152"/>
      <c r="N11" s="152"/>
      <c r="O11" s="121"/>
      <c r="Q11" s="149"/>
      <c r="S11" s="115"/>
      <c r="U11" s="104"/>
      <c r="V11" s="104"/>
      <c r="W11" s="104"/>
      <c r="X11" s="104"/>
      <c r="Y11" s="104"/>
      <c r="Z11" s="104"/>
      <c r="AA11" s="105"/>
      <c r="AB11" s="105"/>
      <c r="AC11" s="104"/>
    </row>
    <row r="12" spans="1:31" s="84" customFormat="1" ht="14.4" x14ac:dyDescent="0.25">
      <c r="A12" s="205"/>
      <c r="B12" s="206" t="s">
        <v>570</v>
      </c>
      <c r="C12" s="207"/>
      <c r="D12" s="208"/>
      <c r="E12" s="209"/>
      <c r="F12" s="210"/>
      <c r="G12" s="211">
        <f>SUM(G13:G22)</f>
        <v>14945.959000000001</v>
      </c>
      <c r="H12" s="211">
        <f t="shared" ref="H12:K12" si="2">SUM(H13:H22)</f>
        <v>6570.9709999999995</v>
      </c>
      <c r="I12" s="211">
        <f t="shared" si="2"/>
        <v>0</v>
      </c>
      <c r="J12" s="211">
        <f t="shared" si="2"/>
        <v>0</v>
      </c>
      <c r="K12" s="211">
        <f t="shared" si="2"/>
        <v>0</v>
      </c>
      <c r="L12" s="212"/>
      <c r="M12" s="135"/>
      <c r="N12" s="135"/>
      <c r="O12" s="122"/>
      <c r="Q12" s="153"/>
      <c r="S12" s="154"/>
      <c r="U12" s="113"/>
      <c r="V12" s="113"/>
      <c r="W12" s="113"/>
      <c r="X12" s="113"/>
      <c r="Y12" s="113"/>
      <c r="Z12" s="113"/>
      <c r="AA12" s="105"/>
      <c r="AB12" s="105"/>
      <c r="AC12" s="113"/>
    </row>
    <row r="13" spans="1:31" s="84" customFormat="1" ht="14.4" x14ac:dyDescent="0.25">
      <c r="A13" s="213">
        <v>1</v>
      </c>
      <c r="B13" s="214" t="s">
        <v>549</v>
      </c>
      <c r="C13" s="433" t="s">
        <v>256</v>
      </c>
      <c r="D13" s="434" t="s">
        <v>572</v>
      </c>
      <c r="E13" s="435" t="s">
        <v>167</v>
      </c>
      <c r="F13" s="435" t="s">
        <v>559</v>
      </c>
      <c r="G13" s="215">
        <v>950</v>
      </c>
      <c r="H13" s="216">
        <v>96.797000000000025</v>
      </c>
      <c r="I13" s="211"/>
      <c r="J13" s="211"/>
      <c r="K13" s="217"/>
      <c r="L13" s="212"/>
      <c r="M13" s="135"/>
      <c r="N13" s="135"/>
      <c r="O13" s="121" t="s">
        <v>123</v>
      </c>
      <c r="P13" s="179" t="s">
        <v>270</v>
      </c>
      <c r="Q13" s="153"/>
      <c r="S13" s="154"/>
      <c r="U13" s="113"/>
      <c r="V13" s="113"/>
      <c r="W13" s="113"/>
      <c r="X13" s="113"/>
      <c r="Y13" s="113"/>
      <c r="Z13" s="113"/>
      <c r="AA13" s="105"/>
      <c r="AB13" s="105"/>
      <c r="AC13" s="113"/>
    </row>
    <row r="14" spans="1:31" s="84" customFormat="1" ht="27.6" x14ac:dyDescent="0.25">
      <c r="A14" s="213">
        <v>2</v>
      </c>
      <c r="B14" s="214" t="s">
        <v>550</v>
      </c>
      <c r="C14" s="433" t="s">
        <v>257</v>
      </c>
      <c r="D14" s="434" t="s">
        <v>573</v>
      </c>
      <c r="E14" s="436" t="s">
        <v>167</v>
      </c>
      <c r="F14" s="435" t="s">
        <v>560</v>
      </c>
      <c r="G14" s="215">
        <v>1800</v>
      </c>
      <c r="H14" s="216">
        <v>142.03400000000011</v>
      </c>
      <c r="I14" s="211"/>
      <c r="J14" s="211"/>
      <c r="K14" s="217"/>
      <c r="L14" s="212"/>
      <c r="M14" s="135"/>
      <c r="N14" s="135"/>
      <c r="O14" s="121" t="s">
        <v>123</v>
      </c>
      <c r="P14" s="180" t="s">
        <v>272</v>
      </c>
      <c r="Q14" s="153"/>
      <c r="S14" s="154"/>
      <c r="U14" s="113"/>
      <c r="V14" s="113"/>
      <c r="W14" s="113"/>
      <c r="X14" s="113"/>
      <c r="Y14" s="113"/>
      <c r="Z14" s="113"/>
      <c r="AA14" s="105"/>
      <c r="AB14" s="105"/>
      <c r="AC14" s="113"/>
    </row>
    <row r="15" spans="1:31" s="84" customFormat="1" ht="24" x14ac:dyDescent="0.25">
      <c r="A15" s="213">
        <v>3</v>
      </c>
      <c r="B15" s="214" t="s">
        <v>551</v>
      </c>
      <c r="C15" s="433" t="s">
        <v>258</v>
      </c>
      <c r="D15" s="434" t="s">
        <v>573</v>
      </c>
      <c r="E15" s="436" t="s">
        <v>167</v>
      </c>
      <c r="F15" s="435" t="s">
        <v>561</v>
      </c>
      <c r="G15" s="215">
        <v>1786</v>
      </c>
      <c r="H15" s="216">
        <v>1431.4059999999999</v>
      </c>
      <c r="I15" s="211"/>
      <c r="J15" s="211"/>
      <c r="K15" s="217"/>
      <c r="L15" s="212"/>
      <c r="M15" s="135"/>
      <c r="N15" s="135"/>
      <c r="O15" s="121" t="s">
        <v>123</v>
      </c>
      <c r="P15" s="180" t="s">
        <v>273</v>
      </c>
      <c r="Q15" s="153"/>
      <c r="S15" s="154"/>
      <c r="U15" s="113"/>
      <c r="V15" s="113"/>
      <c r="W15" s="113"/>
      <c r="X15" s="113"/>
      <c r="Y15" s="113"/>
      <c r="Z15" s="113"/>
      <c r="AA15" s="105"/>
      <c r="AB15" s="105"/>
      <c r="AC15" s="113"/>
    </row>
    <row r="16" spans="1:31" s="84" customFormat="1" ht="27.6" x14ac:dyDescent="0.25">
      <c r="A16" s="213">
        <v>4</v>
      </c>
      <c r="B16" s="214" t="s">
        <v>552</v>
      </c>
      <c r="C16" s="433" t="s">
        <v>574</v>
      </c>
      <c r="D16" s="434" t="s">
        <v>575</v>
      </c>
      <c r="E16" s="436" t="s">
        <v>167</v>
      </c>
      <c r="F16" s="435" t="s">
        <v>562</v>
      </c>
      <c r="G16" s="215">
        <v>1300</v>
      </c>
      <c r="H16" s="216">
        <v>624.53</v>
      </c>
      <c r="I16" s="211"/>
      <c r="J16" s="211"/>
      <c r="K16" s="217"/>
      <c r="L16" s="212"/>
      <c r="M16" s="135"/>
      <c r="N16" s="135"/>
      <c r="O16" s="121" t="s">
        <v>123</v>
      </c>
      <c r="P16" s="150" t="s">
        <v>276</v>
      </c>
      <c r="Q16" s="153"/>
      <c r="S16" s="154"/>
      <c r="U16" s="113"/>
      <c r="V16" s="113"/>
      <c r="W16" s="113"/>
      <c r="X16" s="113"/>
      <c r="Y16" s="113"/>
      <c r="Z16" s="113"/>
      <c r="AA16" s="105"/>
      <c r="AB16" s="105"/>
      <c r="AC16" s="113"/>
    </row>
    <row r="17" spans="1:29" s="84" customFormat="1" ht="27.6" x14ac:dyDescent="0.25">
      <c r="A17" s="213">
        <v>5</v>
      </c>
      <c r="B17" s="214" t="s">
        <v>553</v>
      </c>
      <c r="C17" s="433" t="s">
        <v>576</v>
      </c>
      <c r="D17" s="434" t="s">
        <v>577</v>
      </c>
      <c r="E17" s="436" t="s">
        <v>167</v>
      </c>
      <c r="F17" s="435" t="s">
        <v>563</v>
      </c>
      <c r="G17" s="215">
        <v>1800</v>
      </c>
      <c r="H17" s="216">
        <v>297.25099999999998</v>
      </c>
      <c r="I17" s="211"/>
      <c r="J17" s="211"/>
      <c r="K17" s="217"/>
      <c r="L17" s="212"/>
      <c r="M17" s="135"/>
      <c r="N17" s="135"/>
      <c r="O17" s="121" t="s">
        <v>123</v>
      </c>
      <c r="P17" s="150" t="s">
        <v>277</v>
      </c>
      <c r="Q17" s="153"/>
      <c r="S17" s="154"/>
      <c r="U17" s="113"/>
      <c r="V17" s="113"/>
      <c r="W17" s="113"/>
      <c r="X17" s="113"/>
      <c r="Y17" s="113"/>
      <c r="Z17" s="113"/>
      <c r="AA17" s="105"/>
      <c r="AB17" s="105"/>
      <c r="AC17" s="113"/>
    </row>
    <row r="18" spans="1:29" s="84" customFormat="1" ht="14.4" x14ac:dyDescent="0.25">
      <c r="A18" s="213">
        <v>6</v>
      </c>
      <c r="B18" s="214" t="s">
        <v>554</v>
      </c>
      <c r="C18" s="433" t="s">
        <v>578</v>
      </c>
      <c r="D18" s="434" t="s">
        <v>579</v>
      </c>
      <c r="E18" s="436" t="s">
        <v>167</v>
      </c>
      <c r="F18" s="435" t="s">
        <v>564</v>
      </c>
      <c r="G18" s="215">
        <v>934.18600000000004</v>
      </c>
      <c r="H18" s="216">
        <v>820</v>
      </c>
      <c r="I18" s="211"/>
      <c r="J18" s="211"/>
      <c r="K18" s="217"/>
      <c r="L18" s="212"/>
      <c r="M18" s="135"/>
      <c r="N18" s="135"/>
      <c r="O18" s="121" t="s">
        <v>123</v>
      </c>
      <c r="P18" s="150" t="s">
        <v>278</v>
      </c>
      <c r="Q18" s="153"/>
      <c r="S18" s="154"/>
      <c r="U18" s="113"/>
      <c r="V18" s="113"/>
      <c r="W18" s="113"/>
      <c r="X18" s="113"/>
      <c r="Y18" s="113"/>
      <c r="Z18" s="113"/>
      <c r="AA18" s="105"/>
      <c r="AB18" s="105"/>
      <c r="AC18" s="113"/>
    </row>
    <row r="19" spans="1:29" s="84" customFormat="1" ht="14.4" x14ac:dyDescent="0.25">
      <c r="A19" s="213">
        <v>7</v>
      </c>
      <c r="B19" s="214" t="s">
        <v>555</v>
      </c>
      <c r="C19" s="433" t="s">
        <v>578</v>
      </c>
      <c r="D19" s="434" t="s">
        <v>580</v>
      </c>
      <c r="E19" s="436" t="s">
        <v>167</v>
      </c>
      <c r="F19" s="435" t="s">
        <v>565</v>
      </c>
      <c r="G19" s="215">
        <v>981.91300000000001</v>
      </c>
      <c r="H19" s="216">
        <v>170.20100000000002</v>
      </c>
      <c r="I19" s="211"/>
      <c r="J19" s="211"/>
      <c r="K19" s="217"/>
      <c r="L19" s="212"/>
      <c r="M19" s="135"/>
      <c r="N19" s="135"/>
      <c r="O19" s="121" t="s">
        <v>123</v>
      </c>
      <c r="P19" s="150" t="s">
        <v>278</v>
      </c>
      <c r="Q19" s="153"/>
      <c r="S19" s="154"/>
      <c r="U19" s="113"/>
      <c r="V19" s="113"/>
      <c r="W19" s="113"/>
      <c r="X19" s="113"/>
      <c r="Y19" s="113"/>
      <c r="Z19" s="113"/>
      <c r="AA19" s="105"/>
      <c r="AB19" s="105"/>
      <c r="AC19" s="113"/>
    </row>
    <row r="20" spans="1:29" s="84" customFormat="1" ht="27.6" x14ac:dyDescent="0.25">
      <c r="A20" s="213">
        <v>8</v>
      </c>
      <c r="B20" s="214" t="s">
        <v>556</v>
      </c>
      <c r="C20" s="433" t="s">
        <v>260</v>
      </c>
      <c r="D20" s="434" t="s">
        <v>581</v>
      </c>
      <c r="E20" s="436" t="s">
        <v>167</v>
      </c>
      <c r="F20" s="435" t="s">
        <v>566</v>
      </c>
      <c r="G20" s="215">
        <v>1650</v>
      </c>
      <c r="H20" s="216">
        <v>352.43100000000004</v>
      </c>
      <c r="I20" s="211"/>
      <c r="J20" s="211"/>
      <c r="K20" s="217"/>
      <c r="L20" s="212"/>
      <c r="M20" s="135"/>
      <c r="N20" s="135"/>
      <c r="O20" s="121" t="s">
        <v>123</v>
      </c>
      <c r="P20" s="150" t="s">
        <v>279</v>
      </c>
      <c r="Q20" s="153"/>
      <c r="S20" s="154"/>
      <c r="U20" s="113"/>
      <c r="V20" s="113"/>
      <c r="W20" s="113"/>
      <c r="X20" s="113"/>
      <c r="Y20" s="113"/>
      <c r="Z20" s="113"/>
      <c r="AA20" s="105"/>
      <c r="AB20" s="105"/>
      <c r="AC20" s="113"/>
    </row>
    <row r="21" spans="1:29" s="84" customFormat="1" ht="29.4" customHeight="1" x14ac:dyDescent="0.25">
      <c r="A21" s="213">
        <v>9</v>
      </c>
      <c r="B21" s="214" t="s">
        <v>557</v>
      </c>
      <c r="C21" s="433" t="s">
        <v>261</v>
      </c>
      <c r="D21" s="434" t="s">
        <v>582</v>
      </c>
      <c r="E21" s="436" t="s">
        <v>167</v>
      </c>
      <c r="F21" s="435" t="s">
        <v>567</v>
      </c>
      <c r="G21" s="215">
        <v>1843.86</v>
      </c>
      <c r="H21" s="216">
        <v>1600</v>
      </c>
      <c r="I21" s="211"/>
      <c r="J21" s="211"/>
      <c r="K21" s="217"/>
      <c r="L21" s="212"/>
      <c r="M21" s="135"/>
      <c r="N21" s="135"/>
      <c r="O21" s="121" t="s">
        <v>123</v>
      </c>
      <c r="P21" s="150" t="s">
        <v>280</v>
      </c>
      <c r="Q21" s="153"/>
      <c r="S21" s="154"/>
      <c r="U21" s="113"/>
      <c r="V21" s="113"/>
      <c r="W21" s="113"/>
      <c r="X21" s="113"/>
      <c r="Y21" s="113"/>
      <c r="Z21" s="113"/>
      <c r="AA21" s="105"/>
      <c r="AB21" s="105"/>
      <c r="AC21" s="113"/>
    </row>
    <row r="22" spans="1:29" s="84" customFormat="1" ht="27.6" x14ac:dyDescent="0.25">
      <c r="A22" s="213">
        <v>10</v>
      </c>
      <c r="B22" s="214" t="s">
        <v>558</v>
      </c>
      <c r="C22" s="433" t="s">
        <v>583</v>
      </c>
      <c r="D22" s="434" t="s">
        <v>584</v>
      </c>
      <c r="E22" s="436" t="s">
        <v>167</v>
      </c>
      <c r="F22" s="435" t="s">
        <v>568</v>
      </c>
      <c r="G22" s="215">
        <v>1900</v>
      </c>
      <c r="H22" s="216">
        <v>1036.3209999999999</v>
      </c>
      <c r="I22" s="211"/>
      <c r="J22" s="211"/>
      <c r="K22" s="217"/>
      <c r="L22" s="212"/>
      <c r="M22" s="135"/>
      <c r="N22" s="135"/>
      <c r="O22" s="121" t="s">
        <v>123</v>
      </c>
      <c r="P22" s="150" t="s">
        <v>281</v>
      </c>
      <c r="Q22" s="153"/>
      <c r="S22" s="154"/>
      <c r="U22" s="113"/>
      <c r="V22" s="113"/>
      <c r="W22" s="113"/>
      <c r="X22" s="113"/>
      <c r="Y22" s="113"/>
      <c r="Z22" s="113"/>
      <c r="AA22" s="105"/>
      <c r="AB22" s="105"/>
      <c r="AC22" s="113"/>
    </row>
    <row r="23" spans="1:29" s="79" customFormat="1" ht="13.8" x14ac:dyDescent="0.25">
      <c r="A23" s="198" t="s">
        <v>25</v>
      </c>
      <c r="B23" s="199" t="s">
        <v>406</v>
      </c>
      <c r="C23" s="437"/>
      <c r="D23" s="438"/>
      <c r="E23" s="439"/>
      <c r="F23" s="439"/>
      <c r="G23" s="202">
        <f>G24</f>
        <v>50150</v>
      </c>
      <c r="H23" s="202">
        <f t="shared" ref="H23:J23" si="3">H24</f>
        <v>7638.8810000000012</v>
      </c>
      <c r="I23" s="202">
        <f t="shared" si="3"/>
        <v>1394.088</v>
      </c>
      <c r="J23" s="202">
        <f t="shared" si="3"/>
        <v>1394.088</v>
      </c>
      <c r="K23" s="203">
        <f>I23/H23*100</f>
        <v>18.249898119894784</v>
      </c>
      <c r="L23" s="204"/>
      <c r="M23" s="152"/>
      <c r="N23" s="152"/>
      <c r="O23" s="121"/>
      <c r="Q23" s="149"/>
      <c r="S23" s="115"/>
      <c r="U23" s="104"/>
      <c r="V23" s="104"/>
      <c r="W23" s="104"/>
      <c r="X23" s="104"/>
      <c r="Y23" s="104"/>
      <c r="Z23" s="104"/>
      <c r="AA23" s="105"/>
      <c r="AB23" s="105"/>
      <c r="AC23" s="104"/>
    </row>
    <row r="24" spans="1:29" s="84" customFormat="1" ht="14.4" x14ac:dyDescent="0.25">
      <c r="A24" s="205"/>
      <c r="B24" s="206" t="s">
        <v>570</v>
      </c>
      <c r="C24" s="440"/>
      <c r="D24" s="441"/>
      <c r="E24" s="442"/>
      <c r="F24" s="443"/>
      <c r="G24" s="211">
        <f>SUM(G25:G33)</f>
        <v>50150</v>
      </c>
      <c r="H24" s="211">
        <f>SUM(H25:H33)</f>
        <v>7638.8810000000012</v>
      </c>
      <c r="I24" s="218">
        <f>SUM(I25:I33)</f>
        <v>1394.088</v>
      </c>
      <c r="J24" s="218">
        <f>SUM(J25:J33)</f>
        <v>1394.088</v>
      </c>
      <c r="K24" s="217"/>
      <c r="L24" s="212"/>
      <c r="M24" s="135"/>
      <c r="N24" s="135"/>
      <c r="O24" s="122"/>
      <c r="Q24" s="153"/>
      <c r="S24" s="154"/>
      <c r="U24" s="113"/>
      <c r="V24" s="113"/>
      <c r="W24" s="113"/>
      <c r="X24" s="113"/>
      <c r="Y24" s="113"/>
      <c r="Z24" s="113"/>
      <c r="AA24" s="105"/>
      <c r="AB24" s="105"/>
      <c r="AC24" s="113"/>
    </row>
    <row r="25" spans="1:29" s="79" customFormat="1" ht="27.6" x14ac:dyDescent="0.25">
      <c r="A25" s="213">
        <v>1</v>
      </c>
      <c r="B25" s="214" t="s">
        <v>168</v>
      </c>
      <c r="C25" s="433" t="s">
        <v>144</v>
      </c>
      <c r="D25" s="444"/>
      <c r="E25" s="445" t="s">
        <v>179</v>
      </c>
      <c r="F25" s="435" t="s">
        <v>184</v>
      </c>
      <c r="G25" s="219">
        <v>20000</v>
      </c>
      <c r="H25" s="220">
        <v>1394.0879999999997</v>
      </c>
      <c r="I25" s="221">
        <f>J25</f>
        <v>1394.088</v>
      </c>
      <c r="J25" s="222">
        <v>1394.088</v>
      </c>
      <c r="K25" s="189"/>
      <c r="L25" s="223"/>
      <c r="M25" s="83"/>
      <c r="N25" s="83"/>
      <c r="O25" s="121" t="s">
        <v>123</v>
      </c>
      <c r="P25" s="136" t="s">
        <v>269</v>
      </c>
      <c r="Q25" s="149"/>
      <c r="S25" s="115"/>
      <c r="U25" s="104"/>
      <c r="V25" s="104"/>
      <c r="W25" s="104"/>
      <c r="X25" s="104"/>
      <c r="Y25" s="104"/>
      <c r="Z25" s="104"/>
      <c r="AA25" s="105">
        <f t="shared" ref="AA25:AA33" si="4">H25-I25</f>
        <v>0</v>
      </c>
      <c r="AB25" s="105" t="e">
        <f>#REF!-J25</f>
        <v>#REF!</v>
      </c>
      <c r="AC25" s="104"/>
    </row>
    <row r="26" spans="1:29" s="79" customFormat="1" ht="24" x14ac:dyDescent="0.25">
      <c r="A26" s="213">
        <v>2</v>
      </c>
      <c r="B26" s="214" t="s">
        <v>178</v>
      </c>
      <c r="C26" s="433" t="s">
        <v>182</v>
      </c>
      <c r="D26" s="444"/>
      <c r="E26" s="445" t="s">
        <v>179</v>
      </c>
      <c r="F26" s="435" t="s">
        <v>194</v>
      </c>
      <c r="G26" s="219">
        <v>1500</v>
      </c>
      <c r="H26" s="224">
        <v>63.966999999999985</v>
      </c>
      <c r="I26" s="221">
        <f t="shared" ref="I26:I33" si="5">J26</f>
        <v>0</v>
      </c>
      <c r="J26" s="225"/>
      <c r="K26" s="189"/>
      <c r="L26" s="223"/>
      <c r="M26" s="83"/>
      <c r="N26" s="83"/>
      <c r="O26" s="121" t="s">
        <v>123</v>
      </c>
      <c r="P26" s="136" t="s">
        <v>269</v>
      </c>
      <c r="Q26" s="149"/>
      <c r="S26" s="115"/>
      <c r="U26" s="104"/>
      <c r="V26" s="104"/>
      <c r="W26" s="104"/>
      <c r="X26" s="104"/>
      <c r="Y26" s="104"/>
      <c r="Z26" s="104"/>
      <c r="AA26" s="105">
        <f t="shared" si="4"/>
        <v>63.966999999999985</v>
      </c>
      <c r="AB26" s="105" t="e">
        <f>#REF!-J26</f>
        <v>#REF!</v>
      </c>
      <c r="AC26" s="104"/>
    </row>
    <row r="27" spans="1:29" s="79" customFormat="1" ht="24" x14ac:dyDescent="0.25">
      <c r="A27" s="213">
        <v>3</v>
      </c>
      <c r="B27" s="226" t="s">
        <v>282</v>
      </c>
      <c r="C27" s="435" t="s">
        <v>293</v>
      </c>
      <c r="D27" s="435" t="s">
        <v>296</v>
      </c>
      <c r="E27" s="445" t="s">
        <v>179</v>
      </c>
      <c r="F27" s="435" t="s">
        <v>307</v>
      </c>
      <c r="G27" s="219">
        <v>6000</v>
      </c>
      <c r="H27" s="224">
        <v>518.29199999999992</v>
      </c>
      <c r="I27" s="221">
        <f t="shared" si="5"/>
        <v>0</v>
      </c>
      <c r="J27" s="225"/>
      <c r="K27" s="189"/>
      <c r="L27" s="223"/>
      <c r="M27" s="83"/>
      <c r="N27" s="83"/>
      <c r="O27" s="121" t="s">
        <v>123</v>
      </c>
      <c r="P27" s="136" t="s">
        <v>269</v>
      </c>
      <c r="Q27" s="156" t="s">
        <v>319</v>
      </c>
      <c r="S27" s="115"/>
      <c r="U27" s="104"/>
      <c r="V27" s="104"/>
      <c r="W27" s="104"/>
      <c r="X27" s="104"/>
      <c r="Y27" s="104"/>
      <c r="Z27" s="104"/>
      <c r="AA27" s="105">
        <f t="shared" si="4"/>
        <v>518.29199999999992</v>
      </c>
      <c r="AB27" s="105" t="e">
        <f>#REF!-J27</f>
        <v>#REF!</v>
      </c>
      <c r="AC27" s="104"/>
    </row>
    <row r="28" spans="1:29" s="79" customFormat="1" ht="24" x14ac:dyDescent="0.25">
      <c r="A28" s="213">
        <v>4</v>
      </c>
      <c r="B28" s="226" t="s">
        <v>283</v>
      </c>
      <c r="C28" s="435" t="s">
        <v>293</v>
      </c>
      <c r="D28" s="446" t="s">
        <v>297</v>
      </c>
      <c r="E28" s="445" t="s">
        <v>179</v>
      </c>
      <c r="F28" s="435" t="s">
        <v>308</v>
      </c>
      <c r="G28" s="219">
        <v>4000</v>
      </c>
      <c r="H28" s="224">
        <v>413.404</v>
      </c>
      <c r="I28" s="221"/>
      <c r="J28" s="225"/>
      <c r="K28" s="189"/>
      <c r="L28" s="223"/>
      <c r="M28" s="83"/>
      <c r="N28" s="83"/>
      <c r="O28" s="121" t="s">
        <v>123</v>
      </c>
      <c r="P28" s="136" t="s">
        <v>269</v>
      </c>
      <c r="Q28" s="156" t="s">
        <v>319</v>
      </c>
      <c r="S28" s="115"/>
      <c r="U28" s="104"/>
      <c r="V28" s="104"/>
      <c r="W28" s="104"/>
      <c r="X28" s="104"/>
      <c r="Y28" s="104"/>
      <c r="Z28" s="104"/>
      <c r="AA28" s="105">
        <f t="shared" si="4"/>
        <v>413.404</v>
      </c>
      <c r="AB28" s="105" t="e">
        <f>#REF!-J28</f>
        <v>#REF!</v>
      </c>
      <c r="AC28" s="104"/>
    </row>
    <row r="29" spans="1:29" s="79" customFormat="1" ht="27.6" x14ac:dyDescent="0.25">
      <c r="A29" s="213">
        <v>5</v>
      </c>
      <c r="B29" s="227" t="s">
        <v>287</v>
      </c>
      <c r="C29" s="435" t="s">
        <v>294</v>
      </c>
      <c r="D29" s="435" t="s">
        <v>301</v>
      </c>
      <c r="E29" s="445" t="s">
        <v>179</v>
      </c>
      <c r="F29" s="447" t="s">
        <v>312</v>
      </c>
      <c r="G29" s="219">
        <v>3150</v>
      </c>
      <c r="H29" s="224">
        <v>1800</v>
      </c>
      <c r="I29" s="221">
        <f t="shared" si="5"/>
        <v>0</v>
      </c>
      <c r="J29" s="228"/>
      <c r="K29" s="189"/>
      <c r="L29" s="223"/>
      <c r="M29" s="83"/>
      <c r="N29" s="83"/>
      <c r="O29" s="121" t="s">
        <v>123</v>
      </c>
      <c r="P29" s="155" t="s">
        <v>275</v>
      </c>
      <c r="Q29" s="149"/>
      <c r="S29" s="115"/>
      <c r="U29" s="104"/>
      <c r="V29" s="104"/>
      <c r="W29" s="104"/>
      <c r="X29" s="104"/>
      <c r="Y29" s="104"/>
      <c r="Z29" s="104"/>
      <c r="AA29" s="105">
        <f t="shared" si="4"/>
        <v>1800</v>
      </c>
      <c r="AB29" s="105" t="e">
        <f>#REF!-J29</f>
        <v>#REF!</v>
      </c>
      <c r="AC29" s="104"/>
    </row>
    <row r="30" spans="1:29" s="79" customFormat="1" ht="13.8" x14ac:dyDescent="0.25">
      <c r="A30" s="213">
        <v>6</v>
      </c>
      <c r="B30" s="226" t="s">
        <v>289</v>
      </c>
      <c r="C30" s="435" t="s">
        <v>182</v>
      </c>
      <c r="D30" s="446" t="s">
        <v>303</v>
      </c>
      <c r="E30" s="445" t="s">
        <v>179</v>
      </c>
      <c r="F30" s="435" t="s">
        <v>314</v>
      </c>
      <c r="G30" s="219">
        <v>4000</v>
      </c>
      <c r="H30" s="224">
        <v>5.5109999999999673</v>
      </c>
      <c r="I30" s="221">
        <f t="shared" si="5"/>
        <v>0</v>
      </c>
      <c r="J30" s="228"/>
      <c r="K30" s="189"/>
      <c r="L30" s="223"/>
      <c r="M30" s="83"/>
      <c r="N30" s="83"/>
      <c r="O30" s="121" t="s">
        <v>123</v>
      </c>
      <c r="P30" s="155" t="s">
        <v>279</v>
      </c>
      <c r="Q30" s="149"/>
      <c r="S30" s="115"/>
      <c r="U30" s="104"/>
      <c r="V30" s="104"/>
      <c r="W30" s="104"/>
      <c r="X30" s="104"/>
      <c r="Y30" s="104"/>
      <c r="Z30" s="104"/>
      <c r="AA30" s="105">
        <f t="shared" si="4"/>
        <v>5.5109999999999673</v>
      </c>
      <c r="AB30" s="105" t="e">
        <f>#REF!-J30</f>
        <v>#REF!</v>
      </c>
      <c r="AC30" s="104"/>
    </row>
    <row r="31" spans="1:29" s="79" customFormat="1" ht="27.6" x14ac:dyDescent="0.25">
      <c r="A31" s="213">
        <v>7</v>
      </c>
      <c r="B31" s="226" t="s">
        <v>290</v>
      </c>
      <c r="C31" s="435" t="s">
        <v>182</v>
      </c>
      <c r="D31" s="446" t="s">
        <v>304</v>
      </c>
      <c r="E31" s="445" t="s">
        <v>179</v>
      </c>
      <c r="F31" s="435" t="s">
        <v>315</v>
      </c>
      <c r="G31" s="219">
        <v>5000</v>
      </c>
      <c r="H31" s="224">
        <v>1550.492</v>
      </c>
      <c r="I31" s="221">
        <f t="shared" si="5"/>
        <v>0</v>
      </c>
      <c r="J31" s="228"/>
      <c r="K31" s="189"/>
      <c r="L31" s="223"/>
      <c r="M31" s="83"/>
      <c r="N31" s="83"/>
      <c r="O31" s="121" t="s">
        <v>123</v>
      </c>
      <c r="P31" s="155" t="s">
        <v>279</v>
      </c>
      <c r="Q31" s="149"/>
      <c r="S31" s="115"/>
      <c r="U31" s="104"/>
      <c r="V31" s="104"/>
      <c r="W31" s="104"/>
      <c r="X31" s="104"/>
      <c r="Y31" s="104"/>
      <c r="Z31" s="104"/>
      <c r="AA31" s="105">
        <f t="shared" si="4"/>
        <v>1550.492</v>
      </c>
      <c r="AB31" s="105" t="e">
        <f>#REF!-J31</f>
        <v>#REF!</v>
      </c>
      <c r="AC31" s="104"/>
    </row>
    <row r="32" spans="1:29" s="79" customFormat="1" ht="27.6" x14ac:dyDescent="0.25">
      <c r="A32" s="213">
        <v>8</v>
      </c>
      <c r="B32" s="226" t="s">
        <v>291</v>
      </c>
      <c r="C32" s="435" t="s">
        <v>259</v>
      </c>
      <c r="D32" s="446" t="s">
        <v>305</v>
      </c>
      <c r="E32" s="445" t="s">
        <v>179</v>
      </c>
      <c r="F32" s="435" t="s">
        <v>316</v>
      </c>
      <c r="G32" s="219">
        <v>4500</v>
      </c>
      <c r="H32" s="224">
        <v>1093.127</v>
      </c>
      <c r="I32" s="221">
        <f t="shared" si="5"/>
        <v>0</v>
      </c>
      <c r="J32" s="228"/>
      <c r="K32" s="189"/>
      <c r="L32" s="223"/>
      <c r="M32" s="83"/>
      <c r="N32" s="83"/>
      <c r="O32" s="121" t="s">
        <v>123</v>
      </c>
      <c r="P32" s="155" t="s">
        <v>274</v>
      </c>
      <c r="Q32" s="149"/>
      <c r="S32" s="115"/>
      <c r="U32" s="104"/>
      <c r="V32" s="104"/>
      <c r="W32" s="104"/>
      <c r="X32" s="104"/>
      <c r="Y32" s="104"/>
      <c r="Z32" s="104"/>
      <c r="AA32" s="105">
        <f t="shared" si="4"/>
        <v>1093.127</v>
      </c>
      <c r="AB32" s="105" t="e">
        <f>#REF!-J32</f>
        <v>#REF!</v>
      </c>
      <c r="AC32" s="104"/>
    </row>
    <row r="33" spans="1:29" s="79" customFormat="1" ht="13.8" x14ac:dyDescent="0.25">
      <c r="A33" s="213">
        <v>9</v>
      </c>
      <c r="B33" s="226" t="s">
        <v>292</v>
      </c>
      <c r="C33" s="435" t="s">
        <v>259</v>
      </c>
      <c r="D33" s="446" t="s">
        <v>306</v>
      </c>
      <c r="E33" s="445" t="s">
        <v>179</v>
      </c>
      <c r="F33" s="435" t="s">
        <v>317</v>
      </c>
      <c r="G33" s="219">
        <v>2000</v>
      </c>
      <c r="H33" s="224">
        <v>800</v>
      </c>
      <c r="I33" s="221">
        <f t="shared" si="5"/>
        <v>0</v>
      </c>
      <c r="J33" s="228"/>
      <c r="K33" s="189"/>
      <c r="L33" s="223"/>
      <c r="M33" s="83"/>
      <c r="N33" s="83"/>
      <c r="O33" s="121" t="s">
        <v>123</v>
      </c>
      <c r="P33" s="155" t="s">
        <v>274</v>
      </c>
      <c r="Q33" s="149"/>
      <c r="S33" s="115"/>
      <c r="U33" s="104"/>
      <c r="V33" s="104"/>
      <c r="W33" s="104"/>
      <c r="X33" s="104"/>
      <c r="Y33" s="104"/>
      <c r="Z33" s="104"/>
      <c r="AA33" s="105">
        <f t="shared" si="4"/>
        <v>800</v>
      </c>
      <c r="AB33" s="105" t="e">
        <f>#REF!-J33</f>
        <v>#REF!</v>
      </c>
      <c r="AC33" s="104"/>
    </row>
    <row r="34" spans="1:29" s="79" customFormat="1" ht="13.8" x14ac:dyDescent="0.25">
      <c r="A34" s="198" t="s">
        <v>571</v>
      </c>
      <c r="B34" s="199" t="s">
        <v>195</v>
      </c>
      <c r="C34" s="437"/>
      <c r="D34" s="438"/>
      <c r="E34" s="439"/>
      <c r="F34" s="439"/>
      <c r="G34" s="202">
        <f>G35+G37+G45+G48+G61</f>
        <v>32752</v>
      </c>
      <c r="H34" s="202">
        <f t="shared" ref="H34:J34" si="6">H35+H37+H45+H48+H61</f>
        <v>8836.2260000000006</v>
      </c>
      <c r="I34" s="202">
        <f t="shared" si="6"/>
        <v>659.76</v>
      </c>
      <c r="J34" s="202">
        <f t="shared" si="6"/>
        <v>659.76</v>
      </c>
      <c r="K34" s="203">
        <f>I34/H34*100</f>
        <v>7.4665360528352247</v>
      </c>
      <c r="L34" s="204"/>
      <c r="M34" s="152"/>
      <c r="N34" s="152"/>
      <c r="O34" s="121"/>
      <c r="Q34" s="149"/>
      <c r="S34" s="115"/>
      <c r="U34" s="104"/>
      <c r="V34" s="104"/>
      <c r="W34" s="104"/>
      <c r="X34" s="104"/>
      <c r="Y34" s="104"/>
      <c r="Z34" s="104"/>
      <c r="AA34" s="105"/>
      <c r="AB34" s="105"/>
      <c r="AC34" s="104"/>
    </row>
    <row r="35" spans="1:29" s="79" customFormat="1" ht="27.6" x14ac:dyDescent="0.25">
      <c r="A35" s="229"/>
      <c r="B35" s="230" t="s">
        <v>206</v>
      </c>
      <c r="C35" s="448"/>
      <c r="D35" s="449"/>
      <c r="E35" s="450"/>
      <c r="F35" s="450"/>
      <c r="G35" s="231"/>
      <c r="H35" s="231">
        <f>H36</f>
        <v>1813</v>
      </c>
      <c r="I35" s="231">
        <f t="shared" ref="I35:J35" si="7">I36</f>
        <v>0</v>
      </c>
      <c r="J35" s="231">
        <f t="shared" si="7"/>
        <v>0</v>
      </c>
      <c r="K35" s="232"/>
      <c r="L35" s="233"/>
      <c r="M35" s="83"/>
      <c r="N35" s="83"/>
      <c r="O35" s="121"/>
      <c r="Q35" s="149"/>
      <c r="S35" s="115"/>
      <c r="U35" s="104"/>
      <c r="V35" s="104"/>
      <c r="W35" s="104"/>
      <c r="X35" s="104"/>
      <c r="Y35" s="104"/>
      <c r="Z35" s="104"/>
      <c r="AA35" s="105">
        <f>H35-I35</f>
        <v>1813</v>
      </c>
      <c r="AB35" s="105" t="e">
        <f>#REF!-J35</f>
        <v>#REF!</v>
      </c>
      <c r="AC35" s="104"/>
    </row>
    <row r="36" spans="1:29" s="79" customFormat="1" ht="27.6" x14ac:dyDescent="0.25">
      <c r="A36" s="187">
        <v>1</v>
      </c>
      <c r="B36" s="234" t="s">
        <v>207</v>
      </c>
      <c r="C36" s="433"/>
      <c r="D36" s="444"/>
      <c r="E36" s="445"/>
      <c r="F36" s="434"/>
      <c r="G36" s="224"/>
      <c r="H36" s="224">
        <v>1813</v>
      </c>
      <c r="I36" s="225">
        <f t="shared" ref="I36" si="8">J36</f>
        <v>0</v>
      </c>
      <c r="J36" s="189"/>
      <c r="K36" s="189"/>
      <c r="L36" s="223"/>
      <c r="M36" s="83"/>
      <c r="N36" s="83"/>
      <c r="O36" s="121" t="s">
        <v>123</v>
      </c>
      <c r="P36" s="155" t="s">
        <v>547</v>
      </c>
      <c r="Q36" s="149" t="e">
        <f>H36+#REF!</f>
        <v>#REF!</v>
      </c>
      <c r="S36" s="115"/>
      <c r="U36" s="104"/>
      <c r="V36" s="104"/>
      <c r="W36" s="104"/>
      <c r="X36" s="104"/>
      <c r="Y36" s="104"/>
      <c r="Z36" s="104"/>
      <c r="AA36" s="105">
        <f>H36-I36</f>
        <v>1813</v>
      </c>
      <c r="AB36" s="105" t="e">
        <f>#REF!-J36</f>
        <v>#REF!</v>
      </c>
      <c r="AC36" s="104"/>
    </row>
    <row r="37" spans="1:29" s="79" customFormat="1" ht="27.6" x14ac:dyDescent="0.25">
      <c r="A37" s="229"/>
      <c r="B37" s="230" t="s">
        <v>208</v>
      </c>
      <c r="C37" s="448"/>
      <c r="D37" s="449"/>
      <c r="E37" s="450"/>
      <c r="F37" s="450"/>
      <c r="G37" s="235">
        <f>G38</f>
        <v>22300</v>
      </c>
      <c r="H37" s="235">
        <f t="shared" ref="H37:J37" si="9">H38</f>
        <v>4737.4229999999998</v>
      </c>
      <c r="I37" s="235">
        <f t="shared" si="9"/>
        <v>659.76</v>
      </c>
      <c r="J37" s="235">
        <f t="shared" si="9"/>
        <v>659.76</v>
      </c>
      <c r="K37" s="232">
        <f>I37/H37*100</f>
        <v>13.926558806338383</v>
      </c>
      <c r="L37" s="233"/>
      <c r="M37" s="83"/>
      <c r="N37" s="83"/>
      <c r="O37" s="121"/>
      <c r="Q37" s="149"/>
      <c r="S37" s="115"/>
      <c r="AA37" s="77"/>
      <c r="AB37" s="77"/>
    </row>
    <row r="38" spans="1:29" s="79" customFormat="1" ht="14.4" x14ac:dyDescent="0.25">
      <c r="A38" s="187"/>
      <c r="B38" s="206" t="s">
        <v>570</v>
      </c>
      <c r="C38" s="433"/>
      <c r="D38" s="444"/>
      <c r="E38" s="445"/>
      <c r="F38" s="434"/>
      <c r="G38" s="211">
        <f>SUM(G39:G44)</f>
        <v>22300</v>
      </c>
      <c r="H38" s="211">
        <f>SUM(H39:H44)</f>
        <v>4737.4229999999998</v>
      </c>
      <c r="I38" s="211">
        <f>SUM(I39:I44)</f>
        <v>659.76</v>
      </c>
      <c r="J38" s="211">
        <f>SUM(J39:J44)</f>
        <v>659.76</v>
      </c>
      <c r="K38" s="189"/>
      <c r="L38" s="223"/>
      <c r="M38" s="83"/>
      <c r="N38" s="83"/>
      <c r="O38" s="121"/>
      <c r="Q38" s="149"/>
      <c r="S38" s="115"/>
      <c r="AA38" s="77"/>
      <c r="AB38" s="77"/>
    </row>
    <row r="39" spans="1:29" s="79" customFormat="1" ht="24" x14ac:dyDescent="0.25">
      <c r="A39" s="187">
        <v>1</v>
      </c>
      <c r="B39" s="236" t="s">
        <v>210</v>
      </c>
      <c r="C39" s="433" t="s">
        <v>148</v>
      </c>
      <c r="D39" s="444"/>
      <c r="E39" s="445" t="s">
        <v>179</v>
      </c>
      <c r="F39" s="451" t="s">
        <v>218</v>
      </c>
      <c r="G39" s="224">
        <v>5100</v>
      </c>
      <c r="H39" s="224">
        <v>1034.3679999999999</v>
      </c>
      <c r="I39" s="225">
        <f t="shared" ref="I39:I44" si="10">J39</f>
        <v>0</v>
      </c>
      <c r="J39" s="237"/>
      <c r="K39" s="189"/>
      <c r="L39" s="223"/>
      <c r="M39" s="83"/>
      <c r="N39" s="83"/>
      <c r="O39" s="121" t="s">
        <v>123</v>
      </c>
      <c r="P39" s="136" t="s">
        <v>269</v>
      </c>
      <c r="Q39" s="149"/>
      <c r="S39" s="115"/>
      <c r="U39" s="104"/>
      <c r="V39" s="104"/>
      <c r="W39" s="104"/>
      <c r="X39" s="104"/>
      <c r="Y39" s="104"/>
      <c r="Z39" s="104"/>
      <c r="AA39" s="105">
        <f t="shared" ref="AA39:AA44" si="11">H39-I39</f>
        <v>1034.3679999999999</v>
      </c>
      <c r="AB39" s="105" t="e">
        <f>#REF!-J39</f>
        <v>#REF!</v>
      </c>
      <c r="AC39" s="104"/>
    </row>
    <row r="40" spans="1:29" s="79" customFormat="1" ht="24" x14ac:dyDescent="0.25">
      <c r="A40" s="187">
        <v>2</v>
      </c>
      <c r="B40" s="236" t="s">
        <v>211</v>
      </c>
      <c r="C40" s="433" t="s">
        <v>141</v>
      </c>
      <c r="D40" s="444"/>
      <c r="E40" s="445" t="s">
        <v>179</v>
      </c>
      <c r="F40" s="451" t="s">
        <v>219</v>
      </c>
      <c r="G40" s="224">
        <v>5800</v>
      </c>
      <c r="H40" s="224">
        <v>764.54599999999982</v>
      </c>
      <c r="I40" s="225">
        <f t="shared" si="10"/>
        <v>0</v>
      </c>
      <c r="J40" s="225"/>
      <c r="K40" s="189"/>
      <c r="L40" s="223"/>
      <c r="M40" s="83"/>
      <c r="N40" s="83"/>
      <c r="O40" s="121" t="s">
        <v>123</v>
      </c>
      <c r="P40" s="136" t="s">
        <v>269</v>
      </c>
      <c r="Q40" s="149"/>
      <c r="S40" s="115"/>
      <c r="U40" s="104"/>
      <c r="V40" s="104"/>
      <c r="W40" s="104"/>
      <c r="X40" s="104"/>
      <c r="Y40" s="104"/>
      <c r="Z40" s="104"/>
      <c r="AA40" s="105">
        <f t="shared" si="11"/>
        <v>764.54599999999982</v>
      </c>
      <c r="AB40" s="105" t="e">
        <f>#REF!-J40</f>
        <v>#REF!</v>
      </c>
      <c r="AC40" s="104"/>
    </row>
    <row r="41" spans="1:29" s="79" customFormat="1" ht="13.8" x14ac:dyDescent="0.25">
      <c r="A41" s="187">
        <v>3</v>
      </c>
      <c r="B41" s="236" t="s">
        <v>321</v>
      </c>
      <c r="C41" s="451" t="s">
        <v>329</v>
      </c>
      <c r="D41" s="452" t="s">
        <v>336</v>
      </c>
      <c r="E41" s="451" t="s">
        <v>345</v>
      </c>
      <c r="F41" s="451" t="s">
        <v>347</v>
      </c>
      <c r="G41" s="238">
        <v>2000</v>
      </c>
      <c r="H41" s="224">
        <v>135.02999999999997</v>
      </c>
      <c r="I41" s="225">
        <f t="shared" si="10"/>
        <v>0</v>
      </c>
      <c r="J41" s="228"/>
      <c r="K41" s="189"/>
      <c r="L41" s="223"/>
      <c r="M41" s="83"/>
      <c r="N41" s="83"/>
      <c r="O41" s="121" t="s">
        <v>123</v>
      </c>
      <c r="P41" s="155" t="s">
        <v>276</v>
      </c>
      <c r="Q41" s="149"/>
      <c r="S41" s="115"/>
      <c r="U41" s="104"/>
      <c r="V41" s="104"/>
      <c r="W41" s="104"/>
      <c r="X41" s="104"/>
      <c r="Y41" s="104"/>
      <c r="Z41" s="104"/>
      <c r="AA41" s="105">
        <f t="shared" si="11"/>
        <v>135.02999999999997</v>
      </c>
      <c r="AB41" s="105" t="e">
        <f>#REF!-J41</f>
        <v>#REF!</v>
      </c>
      <c r="AC41" s="104"/>
    </row>
    <row r="42" spans="1:29" s="79" customFormat="1" ht="13.8" x14ac:dyDescent="0.25">
      <c r="A42" s="187">
        <v>4</v>
      </c>
      <c r="B42" s="236" t="s">
        <v>323</v>
      </c>
      <c r="C42" s="451" t="s">
        <v>330</v>
      </c>
      <c r="D42" s="452" t="s">
        <v>338</v>
      </c>
      <c r="E42" s="451" t="s">
        <v>318</v>
      </c>
      <c r="F42" s="451" t="s">
        <v>349</v>
      </c>
      <c r="G42" s="238">
        <v>4300</v>
      </c>
      <c r="H42" s="224">
        <v>1800</v>
      </c>
      <c r="I42" s="225">
        <f t="shared" si="10"/>
        <v>0</v>
      </c>
      <c r="J42" s="228"/>
      <c r="K42" s="189"/>
      <c r="L42" s="223"/>
      <c r="M42" s="83"/>
      <c r="N42" s="83"/>
      <c r="O42" s="121" t="s">
        <v>123</v>
      </c>
      <c r="P42" s="155" t="s">
        <v>273</v>
      </c>
      <c r="Q42" s="149"/>
      <c r="S42" s="115"/>
      <c r="U42" s="104"/>
      <c r="V42" s="104"/>
      <c r="W42" s="104"/>
      <c r="X42" s="104"/>
      <c r="Y42" s="104"/>
      <c r="Z42" s="104"/>
      <c r="AA42" s="105">
        <f t="shared" si="11"/>
        <v>1800</v>
      </c>
      <c r="AB42" s="105" t="e">
        <f>#REF!-J42</f>
        <v>#REF!</v>
      </c>
      <c r="AC42" s="104"/>
    </row>
    <row r="43" spans="1:29" s="79" customFormat="1" ht="13.8" x14ac:dyDescent="0.25">
      <c r="A43" s="187">
        <v>5</v>
      </c>
      <c r="B43" s="236" t="s">
        <v>325</v>
      </c>
      <c r="C43" s="451" t="s">
        <v>333</v>
      </c>
      <c r="D43" s="452" t="s">
        <v>341</v>
      </c>
      <c r="E43" s="451" t="s">
        <v>318</v>
      </c>
      <c r="F43" s="451" t="s">
        <v>352</v>
      </c>
      <c r="G43" s="238">
        <v>3600</v>
      </c>
      <c r="H43" s="224">
        <v>343.71900000000005</v>
      </c>
      <c r="I43" s="225">
        <f t="shared" si="10"/>
        <v>0</v>
      </c>
      <c r="J43" s="228"/>
      <c r="K43" s="189"/>
      <c r="L43" s="223"/>
      <c r="M43" s="83"/>
      <c r="N43" s="83"/>
      <c r="O43" s="121" t="s">
        <v>123</v>
      </c>
      <c r="P43" s="155" t="s">
        <v>356</v>
      </c>
      <c r="Q43" s="149"/>
      <c r="S43" s="115"/>
      <c r="U43" s="104"/>
      <c r="V43" s="104"/>
      <c r="W43" s="104"/>
      <c r="X43" s="104"/>
      <c r="Y43" s="104"/>
      <c r="Z43" s="104"/>
      <c r="AA43" s="105">
        <f t="shared" si="11"/>
        <v>343.71900000000005</v>
      </c>
      <c r="AB43" s="105" t="e">
        <f>#REF!-J43</f>
        <v>#REF!</v>
      </c>
      <c r="AC43" s="104"/>
    </row>
    <row r="44" spans="1:29" s="79" customFormat="1" ht="27.6" x14ac:dyDescent="0.25">
      <c r="A44" s="187">
        <v>6</v>
      </c>
      <c r="B44" s="236" t="s">
        <v>328</v>
      </c>
      <c r="C44" s="451" t="s">
        <v>334</v>
      </c>
      <c r="D44" s="452" t="s">
        <v>344</v>
      </c>
      <c r="E44" s="451" t="s">
        <v>318</v>
      </c>
      <c r="F44" s="451" t="s">
        <v>355</v>
      </c>
      <c r="G44" s="238">
        <v>1500</v>
      </c>
      <c r="H44" s="224">
        <v>659.76</v>
      </c>
      <c r="I44" s="225">
        <f t="shared" si="10"/>
        <v>659.76</v>
      </c>
      <c r="J44" s="225">
        <v>659.76</v>
      </c>
      <c r="K44" s="189"/>
      <c r="L44" s="223"/>
      <c r="M44" s="83"/>
      <c r="N44" s="83"/>
      <c r="O44" s="121" t="s">
        <v>123</v>
      </c>
      <c r="P44" s="155" t="s">
        <v>357</v>
      </c>
      <c r="Q44" s="149"/>
      <c r="S44" s="115"/>
      <c r="U44" s="104"/>
      <c r="V44" s="104"/>
      <c r="W44" s="104"/>
      <c r="X44" s="104"/>
      <c r="Y44" s="104"/>
      <c r="Z44" s="104"/>
      <c r="AA44" s="105">
        <f t="shared" si="11"/>
        <v>0</v>
      </c>
      <c r="AB44" s="105" t="e">
        <f>#REF!-J44</f>
        <v>#REF!</v>
      </c>
      <c r="AC44" s="104"/>
    </row>
    <row r="45" spans="1:29" s="79" customFormat="1" ht="55.2" x14ac:dyDescent="0.25">
      <c r="A45" s="229"/>
      <c r="B45" s="230" t="s">
        <v>227</v>
      </c>
      <c r="C45" s="448"/>
      <c r="D45" s="449"/>
      <c r="E45" s="450"/>
      <c r="F45" s="450"/>
      <c r="G45" s="235">
        <f>G46</f>
        <v>3160</v>
      </c>
      <c r="H45" s="235">
        <f t="shared" ref="H45:J45" si="12">H46</f>
        <v>218.4849999999999</v>
      </c>
      <c r="I45" s="235">
        <f t="shared" si="12"/>
        <v>0</v>
      </c>
      <c r="J45" s="235">
        <f t="shared" si="12"/>
        <v>0</v>
      </c>
      <c r="K45" s="239"/>
      <c r="L45" s="233"/>
      <c r="M45" s="83"/>
      <c r="N45" s="83"/>
      <c r="O45" s="121"/>
      <c r="Q45" s="149"/>
      <c r="S45" s="115"/>
      <c r="U45" s="104"/>
      <c r="V45" s="104"/>
      <c r="W45" s="104"/>
      <c r="X45" s="104"/>
      <c r="Y45" s="104"/>
      <c r="Z45" s="104"/>
      <c r="AA45" s="105"/>
      <c r="AB45" s="105"/>
      <c r="AC45" s="104"/>
    </row>
    <row r="46" spans="1:29" s="79" customFormat="1" ht="14.4" x14ac:dyDescent="0.25">
      <c r="A46" s="187"/>
      <c r="B46" s="206" t="s">
        <v>570</v>
      </c>
      <c r="C46" s="433"/>
      <c r="D46" s="444"/>
      <c r="E46" s="445"/>
      <c r="F46" s="434"/>
      <c r="G46" s="211">
        <f>SUM(G47:G47)</f>
        <v>3160</v>
      </c>
      <c r="H46" s="211">
        <f>SUM(H47:H47)</f>
        <v>218.4849999999999</v>
      </c>
      <c r="I46" s="211">
        <f>SUM(I47:I47)</f>
        <v>0</v>
      </c>
      <c r="J46" s="211">
        <f>SUM(J47:J47)</f>
        <v>0</v>
      </c>
      <c r="K46" s="240"/>
      <c r="L46" s="223"/>
      <c r="M46" s="83"/>
      <c r="N46" s="83"/>
      <c r="O46" s="121"/>
      <c r="Q46" s="149"/>
      <c r="S46" s="115"/>
      <c r="U46" s="104"/>
      <c r="V46" s="104"/>
      <c r="W46" s="104"/>
      <c r="X46" s="104"/>
      <c r="Y46" s="104"/>
      <c r="Z46" s="104"/>
      <c r="AA46" s="105"/>
      <c r="AB46" s="105"/>
      <c r="AC46" s="104"/>
    </row>
    <row r="47" spans="1:29" s="79" customFormat="1" ht="24" x14ac:dyDescent="0.25">
      <c r="A47" s="187">
        <v>1</v>
      </c>
      <c r="B47" s="236" t="s">
        <v>229</v>
      </c>
      <c r="C47" s="433" t="s">
        <v>137</v>
      </c>
      <c r="D47" s="444"/>
      <c r="E47" s="445" t="s">
        <v>179</v>
      </c>
      <c r="F47" s="451" t="s">
        <v>231</v>
      </c>
      <c r="G47" s="224">
        <v>3160</v>
      </c>
      <c r="H47" s="224">
        <v>218.4849999999999</v>
      </c>
      <c r="I47" s="225">
        <f>J47</f>
        <v>0</v>
      </c>
      <c r="J47" s="225"/>
      <c r="K47" s="189"/>
      <c r="L47" s="223"/>
      <c r="M47" s="83"/>
      <c r="N47" s="83"/>
      <c r="O47" s="121" t="s">
        <v>123</v>
      </c>
      <c r="P47" s="136" t="s">
        <v>269</v>
      </c>
      <c r="Q47" s="149"/>
      <c r="S47" s="115"/>
      <c r="U47" s="104"/>
      <c r="V47" s="104"/>
      <c r="W47" s="104"/>
      <c r="X47" s="104"/>
      <c r="Y47" s="104"/>
      <c r="Z47" s="104"/>
      <c r="AA47" s="105">
        <f>H47-I47</f>
        <v>218.4849999999999</v>
      </c>
      <c r="AB47" s="105" t="e">
        <f>#REF!-J47</f>
        <v>#REF!</v>
      </c>
      <c r="AC47" s="104"/>
    </row>
    <row r="48" spans="1:29" s="84" customFormat="1" ht="27.6" x14ac:dyDescent="0.25">
      <c r="A48" s="241"/>
      <c r="B48" s="242" t="s">
        <v>232</v>
      </c>
      <c r="C48" s="453"/>
      <c r="D48" s="454"/>
      <c r="E48" s="455"/>
      <c r="F48" s="455"/>
      <c r="G48" s="243">
        <f>G49</f>
        <v>3190</v>
      </c>
      <c r="H48" s="243">
        <f t="shared" ref="H48:J48" si="13">H49</f>
        <v>1957.6</v>
      </c>
      <c r="I48" s="243">
        <f t="shared" si="13"/>
        <v>0</v>
      </c>
      <c r="J48" s="243">
        <f t="shared" si="13"/>
        <v>0</v>
      </c>
      <c r="K48" s="244"/>
      <c r="L48" s="245"/>
      <c r="M48" s="132"/>
      <c r="N48" s="132"/>
      <c r="O48" s="122"/>
      <c r="Q48" s="153"/>
      <c r="S48" s="154"/>
      <c r="U48" s="113"/>
      <c r="V48" s="113"/>
      <c r="W48" s="113"/>
      <c r="X48" s="113"/>
      <c r="Y48" s="113"/>
      <c r="Z48" s="113"/>
      <c r="AA48" s="105">
        <f>H48-I48</f>
        <v>1957.6</v>
      </c>
      <c r="AB48" s="105" t="e">
        <f>#REF!-J48</f>
        <v>#REF!</v>
      </c>
      <c r="AC48" s="113"/>
    </row>
    <row r="49" spans="1:29" s="84" customFormat="1" ht="14.4" x14ac:dyDescent="0.25">
      <c r="A49" s="246"/>
      <c r="B49" s="206" t="s">
        <v>570</v>
      </c>
      <c r="C49" s="456"/>
      <c r="D49" s="457"/>
      <c r="E49" s="458"/>
      <c r="F49" s="459"/>
      <c r="G49" s="211">
        <f>G50</f>
        <v>3190</v>
      </c>
      <c r="H49" s="211">
        <f t="shared" ref="H49:J49" si="14">H50</f>
        <v>1957.6</v>
      </c>
      <c r="I49" s="211">
        <f t="shared" si="14"/>
        <v>0</v>
      </c>
      <c r="J49" s="211">
        <f t="shared" si="14"/>
        <v>0</v>
      </c>
      <c r="K49" s="247"/>
      <c r="L49" s="248"/>
      <c r="M49" s="132"/>
      <c r="N49" s="132"/>
      <c r="O49" s="122"/>
      <c r="Q49" s="153"/>
      <c r="S49" s="154"/>
      <c r="U49" s="113"/>
      <c r="V49" s="113"/>
      <c r="W49" s="113"/>
      <c r="X49" s="113"/>
      <c r="Y49" s="113"/>
      <c r="Z49" s="113"/>
      <c r="AA49" s="105"/>
      <c r="AB49" s="105"/>
      <c r="AC49" s="113"/>
    </row>
    <row r="50" spans="1:29" s="79" customFormat="1" ht="27.6" x14ac:dyDescent="0.25">
      <c r="A50" s="249" t="s">
        <v>371</v>
      </c>
      <c r="B50" s="227" t="s">
        <v>233</v>
      </c>
      <c r="C50" s="433"/>
      <c r="D50" s="444"/>
      <c r="E50" s="445"/>
      <c r="F50" s="434"/>
      <c r="G50" s="224">
        <f>SUM(G51:G60)</f>
        <v>3190</v>
      </c>
      <c r="H50" s="224">
        <f>SUM(H51:H60)</f>
        <v>1957.6</v>
      </c>
      <c r="I50" s="224">
        <f>SUM(I51:I60)</f>
        <v>0</v>
      </c>
      <c r="J50" s="224">
        <f>SUM(J51:J60)</f>
        <v>0</v>
      </c>
      <c r="K50" s="189"/>
      <c r="L50" s="223"/>
      <c r="M50" s="83"/>
      <c r="N50" s="83"/>
      <c r="O50" s="121"/>
      <c r="Q50" s="149"/>
      <c r="S50" s="115"/>
      <c r="U50" s="104"/>
      <c r="V50" s="104"/>
      <c r="W50" s="104"/>
      <c r="X50" s="104"/>
      <c r="Y50" s="104"/>
      <c r="Z50" s="104"/>
      <c r="AA50" s="105">
        <f t="shared" ref="AA50:AA61" si="15">H50-I50</f>
        <v>1957.6</v>
      </c>
      <c r="AB50" s="105" t="e">
        <f>#REF!-J50</f>
        <v>#REF!</v>
      </c>
      <c r="AC50" s="104"/>
    </row>
    <row r="51" spans="1:29" s="79" customFormat="1" ht="13.8" x14ac:dyDescent="0.25">
      <c r="A51" s="187">
        <v>1</v>
      </c>
      <c r="B51" s="250" t="s">
        <v>361</v>
      </c>
      <c r="C51" s="460" t="s">
        <v>373</v>
      </c>
      <c r="D51" s="451" t="s">
        <v>376</v>
      </c>
      <c r="E51" s="445" t="s">
        <v>167</v>
      </c>
      <c r="F51" s="461" t="s">
        <v>381</v>
      </c>
      <c r="G51" s="224">
        <v>300</v>
      </c>
      <c r="H51" s="251">
        <v>200</v>
      </c>
      <c r="I51" s="225">
        <f t="shared" ref="I51:I60" si="16">J51</f>
        <v>0</v>
      </c>
      <c r="J51" s="189"/>
      <c r="K51" s="189"/>
      <c r="L51" s="223"/>
      <c r="M51" s="83"/>
      <c r="N51" s="83"/>
      <c r="O51" s="121" t="s">
        <v>123</v>
      </c>
      <c r="P51" s="155" t="s">
        <v>281</v>
      </c>
      <c r="Q51" s="149"/>
      <c r="S51" s="115"/>
      <c r="U51" s="104"/>
      <c r="V51" s="104"/>
      <c r="W51" s="104"/>
      <c r="X51" s="104"/>
      <c r="Y51" s="104"/>
      <c r="Z51" s="104"/>
      <c r="AA51" s="105">
        <f t="shared" si="15"/>
        <v>200</v>
      </c>
      <c r="AB51" s="105" t="e">
        <f>#REF!-J51</f>
        <v>#REF!</v>
      </c>
      <c r="AC51" s="104"/>
    </row>
    <row r="52" spans="1:29" s="79" customFormat="1" ht="13.8" x14ac:dyDescent="0.25">
      <c r="A52" s="187">
        <v>2</v>
      </c>
      <c r="B52" s="250" t="s">
        <v>362</v>
      </c>
      <c r="C52" s="460" t="s">
        <v>373</v>
      </c>
      <c r="D52" s="451" t="s">
        <v>376</v>
      </c>
      <c r="E52" s="445" t="s">
        <v>167</v>
      </c>
      <c r="F52" s="461" t="s">
        <v>382</v>
      </c>
      <c r="G52" s="224">
        <v>300</v>
      </c>
      <c r="H52" s="251">
        <v>200</v>
      </c>
      <c r="I52" s="225">
        <f t="shared" si="16"/>
        <v>0</v>
      </c>
      <c r="J52" s="189"/>
      <c r="K52" s="189"/>
      <c r="L52" s="223"/>
      <c r="M52" s="83"/>
      <c r="N52" s="83"/>
      <c r="O52" s="121" t="s">
        <v>123</v>
      </c>
      <c r="P52" s="155" t="s">
        <v>281</v>
      </c>
      <c r="Q52" s="149"/>
      <c r="S52" s="115"/>
      <c r="U52" s="104"/>
      <c r="V52" s="104"/>
      <c r="W52" s="104"/>
      <c r="X52" s="104"/>
      <c r="Y52" s="104"/>
      <c r="Z52" s="104"/>
      <c r="AA52" s="105">
        <f t="shared" si="15"/>
        <v>200</v>
      </c>
      <c r="AB52" s="105" t="e">
        <f>#REF!-J52</f>
        <v>#REF!</v>
      </c>
      <c r="AC52" s="104"/>
    </row>
    <row r="53" spans="1:29" s="79" customFormat="1" ht="13.8" x14ac:dyDescent="0.25">
      <c r="A53" s="187">
        <v>3</v>
      </c>
      <c r="B53" s="250" t="s">
        <v>363</v>
      </c>
      <c r="C53" s="445" t="s">
        <v>257</v>
      </c>
      <c r="D53" s="451" t="s">
        <v>376</v>
      </c>
      <c r="E53" s="445" t="s">
        <v>167</v>
      </c>
      <c r="F53" s="461" t="s">
        <v>383</v>
      </c>
      <c r="G53" s="224">
        <v>330</v>
      </c>
      <c r="H53" s="251">
        <v>250</v>
      </c>
      <c r="I53" s="225">
        <f t="shared" si="16"/>
        <v>0</v>
      </c>
      <c r="J53" s="189"/>
      <c r="K53" s="189"/>
      <c r="L53" s="223"/>
      <c r="M53" s="83"/>
      <c r="N53" s="83"/>
      <c r="O53" s="121" t="s">
        <v>123</v>
      </c>
      <c r="P53" s="155" t="s">
        <v>272</v>
      </c>
      <c r="Q53" s="149"/>
      <c r="S53" s="115"/>
      <c r="U53" s="104"/>
      <c r="V53" s="104"/>
      <c r="W53" s="104"/>
      <c r="X53" s="104"/>
      <c r="Y53" s="104"/>
      <c r="Z53" s="104"/>
      <c r="AA53" s="105">
        <f t="shared" si="15"/>
        <v>250</v>
      </c>
      <c r="AB53" s="105" t="e">
        <f>#REF!-J53</f>
        <v>#REF!</v>
      </c>
      <c r="AC53" s="104"/>
    </row>
    <row r="54" spans="1:29" s="79" customFormat="1" ht="13.8" x14ac:dyDescent="0.25">
      <c r="A54" s="187">
        <v>4</v>
      </c>
      <c r="B54" s="250" t="s">
        <v>364</v>
      </c>
      <c r="C54" s="445" t="s">
        <v>257</v>
      </c>
      <c r="D54" s="451" t="s">
        <v>376</v>
      </c>
      <c r="E54" s="445" t="s">
        <v>167</v>
      </c>
      <c r="F54" s="461" t="s">
        <v>384</v>
      </c>
      <c r="G54" s="224">
        <v>330</v>
      </c>
      <c r="H54" s="251">
        <v>250</v>
      </c>
      <c r="I54" s="225">
        <f t="shared" si="16"/>
        <v>0</v>
      </c>
      <c r="J54" s="189"/>
      <c r="K54" s="189"/>
      <c r="L54" s="223"/>
      <c r="M54" s="83"/>
      <c r="N54" s="83"/>
      <c r="O54" s="121" t="s">
        <v>123</v>
      </c>
      <c r="P54" s="155" t="s">
        <v>272</v>
      </c>
      <c r="Q54" s="149"/>
      <c r="S54" s="115"/>
      <c r="U54" s="104"/>
      <c r="V54" s="104"/>
      <c r="W54" s="104"/>
      <c r="X54" s="104"/>
      <c r="Y54" s="104"/>
      <c r="Z54" s="104"/>
      <c r="AA54" s="105">
        <f t="shared" si="15"/>
        <v>250</v>
      </c>
      <c r="AB54" s="105" t="e">
        <f>#REF!-J54</f>
        <v>#REF!</v>
      </c>
      <c r="AC54" s="104"/>
    </row>
    <row r="55" spans="1:29" s="79" customFormat="1" ht="13.8" x14ac:dyDescent="0.25">
      <c r="A55" s="187">
        <v>5</v>
      </c>
      <c r="B55" s="250" t="s">
        <v>365</v>
      </c>
      <c r="C55" s="445" t="s">
        <v>257</v>
      </c>
      <c r="D55" s="451" t="s">
        <v>376</v>
      </c>
      <c r="E55" s="445" t="s">
        <v>167</v>
      </c>
      <c r="F55" s="461" t="s">
        <v>385</v>
      </c>
      <c r="G55" s="224">
        <v>330</v>
      </c>
      <c r="H55" s="251">
        <v>200</v>
      </c>
      <c r="I55" s="225">
        <f t="shared" si="16"/>
        <v>0</v>
      </c>
      <c r="J55" s="189"/>
      <c r="K55" s="189"/>
      <c r="L55" s="223"/>
      <c r="M55" s="83"/>
      <c r="N55" s="83"/>
      <c r="O55" s="121" t="s">
        <v>123</v>
      </c>
      <c r="P55" s="155" t="s">
        <v>272</v>
      </c>
      <c r="Q55" s="149"/>
      <c r="S55" s="115"/>
      <c r="U55" s="104"/>
      <c r="V55" s="104"/>
      <c r="W55" s="104"/>
      <c r="X55" s="104"/>
      <c r="Y55" s="104"/>
      <c r="Z55" s="104"/>
      <c r="AA55" s="105">
        <f t="shared" si="15"/>
        <v>200</v>
      </c>
      <c r="AB55" s="105" t="e">
        <f>#REF!-J55</f>
        <v>#REF!</v>
      </c>
      <c r="AC55" s="104"/>
    </row>
    <row r="56" spans="1:29" s="79" customFormat="1" ht="13.8" x14ac:dyDescent="0.25">
      <c r="A56" s="187">
        <v>6</v>
      </c>
      <c r="B56" s="250" t="s">
        <v>366</v>
      </c>
      <c r="C56" s="445" t="s">
        <v>374</v>
      </c>
      <c r="D56" s="451" t="s">
        <v>376</v>
      </c>
      <c r="E56" s="445" t="s">
        <v>167</v>
      </c>
      <c r="F56" s="461" t="s">
        <v>386</v>
      </c>
      <c r="G56" s="224">
        <v>300</v>
      </c>
      <c r="H56" s="251">
        <v>250</v>
      </c>
      <c r="I56" s="225">
        <f t="shared" si="16"/>
        <v>0</v>
      </c>
      <c r="J56" s="189"/>
      <c r="K56" s="189"/>
      <c r="L56" s="223"/>
      <c r="M56" s="83"/>
      <c r="N56" s="83"/>
      <c r="O56" s="121" t="s">
        <v>123</v>
      </c>
      <c r="P56" s="155" t="s">
        <v>278</v>
      </c>
      <c r="Q56" s="149"/>
      <c r="S56" s="115"/>
      <c r="U56" s="104"/>
      <c r="V56" s="104"/>
      <c r="W56" s="104"/>
      <c r="X56" s="104"/>
      <c r="Y56" s="104"/>
      <c r="Z56" s="104"/>
      <c r="AA56" s="105">
        <f t="shared" si="15"/>
        <v>250</v>
      </c>
      <c r="AB56" s="105" t="e">
        <f>#REF!-J56</f>
        <v>#REF!</v>
      </c>
      <c r="AC56" s="104"/>
    </row>
    <row r="57" spans="1:29" s="79" customFormat="1" ht="13.8" x14ac:dyDescent="0.25">
      <c r="A57" s="187">
        <v>7</v>
      </c>
      <c r="B57" s="250" t="s">
        <v>367</v>
      </c>
      <c r="C57" s="445" t="s">
        <v>374</v>
      </c>
      <c r="D57" s="451" t="s">
        <v>376</v>
      </c>
      <c r="E57" s="445" t="s">
        <v>167</v>
      </c>
      <c r="F57" s="461" t="s">
        <v>387</v>
      </c>
      <c r="G57" s="224">
        <v>300</v>
      </c>
      <c r="H57" s="251">
        <v>250</v>
      </c>
      <c r="I57" s="225">
        <f t="shared" si="16"/>
        <v>0</v>
      </c>
      <c r="J57" s="189"/>
      <c r="K57" s="189"/>
      <c r="L57" s="223"/>
      <c r="M57" s="83"/>
      <c r="N57" s="83"/>
      <c r="O57" s="121" t="s">
        <v>123</v>
      </c>
      <c r="P57" s="155" t="s">
        <v>278</v>
      </c>
      <c r="Q57" s="149"/>
      <c r="S57" s="115"/>
      <c r="U57" s="104"/>
      <c r="V57" s="104"/>
      <c r="W57" s="104"/>
      <c r="X57" s="104"/>
      <c r="Y57" s="104"/>
      <c r="Z57" s="104"/>
      <c r="AA57" s="105">
        <f t="shared" si="15"/>
        <v>250</v>
      </c>
      <c r="AB57" s="105" t="e">
        <f>#REF!-J57</f>
        <v>#REF!</v>
      </c>
      <c r="AC57" s="104"/>
    </row>
    <row r="58" spans="1:29" s="79" customFormat="1" ht="13.8" x14ac:dyDescent="0.25">
      <c r="A58" s="187">
        <v>8</v>
      </c>
      <c r="B58" s="250" t="s">
        <v>368</v>
      </c>
      <c r="C58" s="445" t="s">
        <v>374</v>
      </c>
      <c r="D58" s="451" t="s">
        <v>376</v>
      </c>
      <c r="E58" s="445" t="s">
        <v>167</v>
      </c>
      <c r="F58" s="461" t="s">
        <v>388</v>
      </c>
      <c r="G58" s="224">
        <v>300</v>
      </c>
      <c r="H58" s="251">
        <v>200</v>
      </c>
      <c r="I58" s="225">
        <f t="shared" si="16"/>
        <v>0</v>
      </c>
      <c r="J58" s="189"/>
      <c r="K58" s="189"/>
      <c r="L58" s="223"/>
      <c r="M58" s="83"/>
      <c r="N58" s="83"/>
      <c r="O58" s="121" t="s">
        <v>123</v>
      </c>
      <c r="P58" s="155" t="s">
        <v>278</v>
      </c>
      <c r="Q58" s="149"/>
      <c r="S58" s="115"/>
      <c r="U58" s="104"/>
      <c r="V58" s="104"/>
      <c r="W58" s="104"/>
      <c r="X58" s="104"/>
      <c r="Y58" s="104"/>
      <c r="Z58" s="104"/>
      <c r="AA58" s="105">
        <f t="shared" si="15"/>
        <v>200</v>
      </c>
      <c r="AB58" s="105" t="e">
        <f>#REF!-J58</f>
        <v>#REF!</v>
      </c>
      <c r="AC58" s="104"/>
    </row>
    <row r="59" spans="1:29" s="79" customFormat="1" ht="13.8" x14ac:dyDescent="0.25">
      <c r="A59" s="187">
        <v>9</v>
      </c>
      <c r="B59" s="250" t="s">
        <v>369</v>
      </c>
      <c r="C59" s="445" t="s">
        <v>258</v>
      </c>
      <c r="D59" s="451" t="s">
        <v>377</v>
      </c>
      <c r="E59" s="445" t="s">
        <v>167</v>
      </c>
      <c r="F59" s="461" t="s">
        <v>389</v>
      </c>
      <c r="G59" s="224">
        <v>400</v>
      </c>
      <c r="H59" s="251">
        <v>157</v>
      </c>
      <c r="I59" s="225">
        <f t="shared" si="16"/>
        <v>0</v>
      </c>
      <c r="J59" s="189"/>
      <c r="K59" s="189"/>
      <c r="L59" s="223"/>
      <c r="M59" s="83"/>
      <c r="N59" s="83"/>
      <c r="O59" s="121" t="s">
        <v>123</v>
      </c>
      <c r="P59" s="155" t="s">
        <v>273</v>
      </c>
      <c r="Q59" s="149"/>
      <c r="S59" s="115"/>
      <c r="U59" s="104"/>
      <c r="V59" s="104"/>
      <c r="W59" s="104"/>
      <c r="X59" s="104"/>
      <c r="Y59" s="104"/>
      <c r="Z59" s="104"/>
      <c r="AA59" s="105">
        <f t="shared" si="15"/>
        <v>157</v>
      </c>
      <c r="AB59" s="105" t="e">
        <f>#REF!-J59</f>
        <v>#REF!</v>
      </c>
      <c r="AC59" s="104"/>
    </row>
    <row r="60" spans="1:29" s="79" customFormat="1" ht="13.8" x14ac:dyDescent="0.25">
      <c r="A60" s="187">
        <v>10</v>
      </c>
      <c r="B60" s="250" t="s">
        <v>370</v>
      </c>
      <c r="C60" s="445" t="s">
        <v>375</v>
      </c>
      <c r="D60" s="451" t="s">
        <v>376</v>
      </c>
      <c r="E60" s="445" t="s">
        <v>167</v>
      </c>
      <c r="F60" s="461" t="s">
        <v>390</v>
      </c>
      <c r="G60" s="224">
        <v>300</v>
      </c>
      <c r="H60" s="251">
        <v>0.59999999999999432</v>
      </c>
      <c r="I60" s="225">
        <f t="shared" si="16"/>
        <v>0</v>
      </c>
      <c r="J60" s="189"/>
      <c r="K60" s="189"/>
      <c r="L60" s="223"/>
      <c r="M60" s="83"/>
      <c r="N60" s="83"/>
      <c r="O60" s="121" t="s">
        <v>123</v>
      </c>
      <c r="P60" s="155" t="s">
        <v>271</v>
      </c>
      <c r="Q60" s="149"/>
      <c r="S60" s="115"/>
      <c r="U60" s="104"/>
      <c r="V60" s="104"/>
      <c r="W60" s="104"/>
      <c r="X60" s="104"/>
      <c r="Y60" s="104"/>
      <c r="Z60" s="104"/>
      <c r="AA60" s="105">
        <f t="shared" si="15"/>
        <v>0.59999999999999432</v>
      </c>
      <c r="AB60" s="105" t="e">
        <f>#REF!-J60</f>
        <v>#REF!</v>
      </c>
      <c r="AC60" s="104"/>
    </row>
    <row r="61" spans="1:29" s="79" customFormat="1" ht="27.6" x14ac:dyDescent="0.25">
      <c r="A61" s="252"/>
      <c r="B61" s="242" t="s">
        <v>234</v>
      </c>
      <c r="C61" s="462"/>
      <c r="D61" s="463"/>
      <c r="E61" s="464"/>
      <c r="F61" s="464"/>
      <c r="G61" s="243">
        <f>G62</f>
        <v>4102</v>
      </c>
      <c r="H61" s="243">
        <f t="shared" ref="H61:J61" si="17">H62</f>
        <v>109.71800000000007</v>
      </c>
      <c r="I61" s="243">
        <f t="shared" si="17"/>
        <v>0</v>
      </c>
      <c r="J61" s="243">
        <f t="shared" si="17"/>
        <v>0</v>
      </c>
      <c r="K61" s="253">
        <f>I61/H61*100</f>
        <v>0</v>
      </c>
      <c r="L61" s="254"/>
      <c r="M61" s="83"/>
      <c r="N61" s="83"/>
      <c r="O61" s="121"/>
      <c r="Q61" s="149"/>
      <c r="S61" s="115"/>
      <c r="U61" s="104"/>
      <c r="V61" s="104"/>
      <c r="W61" s="104"/>
      <c r="X61" s="104"/>
      <c r="Y61" s="104"/>
      <c r="Z61" s="104"/>
      <c r="AA61" s="105">
        <f t="shared" si="15"/>
        <v>109.71800000000007</v>
      </c>
      <c r="AB61" s="105" t="e">
        <f>#REF!-J61</f>
        <v>#REF!</v>
      </c>
      <c r="AC61" s="104"/>
    </row>
    <row r="62" spans="1:29" s="79" customFormat="1" ht="14.4" x14ac:dyDescent="0.25">
      <c r="A62" s="187"/>
      <c r="B62" s="206" t="s">
        <v>570</v>
      </c>
      <c r="C62" s="433"/>
      <c r="D62" s="444"/>
      <c r="E62" s="445"/>
      <c r="F62" s="434"/>
      <c r="G62" s="211">
        <f>SUM(G63:G65)</f>
        <v>4102</v>
      </c>
      <c r="H62" s="211">
        <f>SUM(H63:H65)</f>
        <v>109.71800000000007</v>
      </c>
      <c r="I62" s="211">
        <f>SUM(I63:I65)</f>
        <v>0</v>
      </c>
      <c r="J62" s="211">
        <f>SUM(J63:J65)</f>
        <v>0</v>
      </c>
      <c r="K62" s="189"/>
      <c r="L62" s="223"/>
      <c r="M62" s="83"/>
      <c r="N62" s="83"/>
      <c r="O62" s="121"/>
      <c r="Q62" s="149"/>
      <c r="S62" s="115"/>
      <c r="AA62" s="77"/>
      <c r="AB62" s="77"/>
    </row>
    <row r="63" spans="1:29" s="79" customFormat="1" ht="13.8" x14ac:dyDescent="0.25">
      <c r="A63" s="187">
        <v>1</v>
      </c>
      <c r="B63" s="188" t="s">
        <v>393</v>
      </c>
      <c r="C63" s="465" t="s">
        <v>261</v>
      </c>
      <c r="D63" s="465" t="s">
        <v>398</v>
      </c>
      <c r="E63" s="445" t="s">
        <v>179</v>
      </c>
      <c r="F63" s="465" t="s">
        <v>403</v>
      </c>
      <c r="G63" s="224">
        <v>702</v>
      </c>
      <c r="H63" s="255">
        <v>0.10500000000001819</v>
      </c>
      <c r="I63" s="256">
        <f t="shared" ref="I63:I65" si="18">J63</f>
        <v>0</v>
      </c>
      <c r="J63" s="257"/>
      <c r="K63" s="189"/>
      <c r="L63" s="223"/>
      <c r="M63" s="83"/>
      <c r="N63" s="83"/>
      <c r="O63" s="121" t="s">
        <v>123</v>
      </c>
      <c r="P63" s="155" t="s">
        <v>280</v>
      </c>
      <c r="Q63" s="149"/>
      <c r="S63" s="115"/>
      <c r="U63" s="104"/>
      <c r="V63" s="104"/>
      <c r="W63" s="104"/>
      <c r="X63" s="104"/>
      <c r="Y63" s="104"/>
      <c r="Z63" s="104"/>
      <c r="AA63" s="105">
        <f>H63-I63</f>
        <v>0.10500000000001819</v>
      </c>
      <c r="AB63" s="105" t="e">
        <f>#REF!-J63</f>
        <v>#REF!</v>
      </c>
      <c r="AC63" s="104"/>
    </row>
    <row r="64" spans="1:29" s="79" customFormat="1" ht="13.8" x14ac:dyDescent="0.25">
      <c r="A64" s="187">
        <v>2</v>
      </c>
      <c r="B64" s="188" t="s">
        <v>394</v>
      </c>
      <c r="C64" s="465" t="s">
        <v>374</v>
      </c>
      <c r="D64" s="465" t="s">
        <v>399</v>
      </c>
      <c r="E64" s="445" t="s">
        <v>179</v>
      </c>
      <c r="F64" s="465" t="s">
        <v>404</v>
      </c>
      <c r="G64" s="224">
        <v>1120</v>
      </c>
      <c r="H64" s="258">
        <v>75</v>
      </c>
      <c r="I64" s="256"/>
      <c r="J64" s="257"/>
      <c r="K64" s="189"/>
      <c r="L64" s="223"/>
      <c r="M64" s="83"/>
      <c r="N64" s="83"/>
      <c r="O64" s="121" t="s">
        <v>123</v>
      </c>
      <c r="P64" s="155" t="s">
        <v>278</v>
      </c>
      <c r="Q64" s="149"/>
      <c r="S64" s="115"/>
      <c r="U64" s="104"/>
      <c r="V64" s="104"/>
      <c r="W64" s="104"/>
      <c r="X64" s="104"/>
      <c r="Y64" s="104"/>
      <c r="Z64" s="104"/>
      <c r="AA64" s="105">
        <f>H64-I64</f>
        <v>75</v>
      </c>
      <c r="AB64" s="105" t="e">
        <f>#REF!-J64</f>
        <v>#REF!</v>
      </c>
      <c r="AC64" s="104"/>
    </row>
    <row r="65" spans="1:29" s="79" customFormat="1" ht="28.2" thickBot="1" x14ac:dyDescent="0.3">
      <c r="A65" s="259">
        <v>3</v>
      </c>
      <c r="B65" s="260" t="s">
        <v>395</v>
      </c>
      <c r="C65" s="466" t="s">
        <v>255</v>
      </c>
      <c r="D65" s="466" t="s">
        <v>400</v>
      </c>
      <c r="E65" s="467" t="s">
        <v>179</v>
      </c>
      <c r="F65" s="466" t="s">
        <v>405</v>
      </c>
      <c r="G65" s="261">
        <v>2280</v>
      </c>
      <c r="H65" s="262">
        <v>34.613000000000056</v>
      </c>
      <c r="I65" s="263">
        <f t="shared" si="18"/>
        <v>0</v>
      </c>
      <c r="J65" s="264"/>
      <c r="K65" s="265"/>
      <c r="L65" s="266"/>
      <c r="M65" s="83"/>
      <c r="N65" s="83"/>
      <c r="O65" s="121" t="s">
        <v>123</v>
      </c>
      <c r="P65" s="155" t="s">
        <v>271</v>
      </c>
      <c r="Q65" s="149"/>
      <c r="S65" s="115"/>
      <c r="U65" s="104"/>
      <c r="V65" s="104"/>
      <c r="W65" s="104"/>
      <c r="X65" s="104"/>
      <c r="Y65" s="104"/>
      <c r="Z65" s="104"/>
      <c r="AA65" s="105">
        <f>H65-I65</f>
        <v>34.613000000000056</v>
      </c>
      <c r="AB65" s="105" t="e">
        <f>#REF!-J65</f>
        <v>#REF!</v>
      </c>
      <c r="AC65" s="104"/>
    </row>
    <row r="66" spans="1:29" ht="13.8" hidden="1" x14ac:dyDescent="0.25">
      <c r="A66" s="414"/>
      <c r="B66" s="414"/>
      <c r="C66" s="177"/>
      <c r="D66" s="177"/>
      <c r="E66" s="177"/>
      <c r="I66" s="76"/>
      <c r="J66" s="76"/>
      <c r="L66" s="83"/>
      <c r="M66" s="83"/>
      <c r="N66" s="83"/>
    </row>
    <row r="67" spans="1:29" hidden="1" x14ac:dyDescent="0.25">
      <c r="A67" s="94"/>
      <c r="B67" s="97" t="s">
        <v>410</v>
      </c>
      <c r="C67" s="97"/>
      <c r="D67" s="97"/>
      <c r="E67" s="97"/>
      <c r="F67" s="97"/>
      <c r="G67" s="96">
        <f>SUM(G68:G83)</f>
        <v>97847.959000000003</v>
      </c>
      <c r="H67" s="96">
        <f>SUM(H68:H83)</f>
        <v>23046.078000000001</v>
      </c>
      <c r="I67" s="96">
        <f>SUM(I68:J83)</f>
        <v>4107.6959999999999</v>
      </c>
      <c r="J67" s="96">
        <f>SUM(J68:J83)</f>
        <v>2053.848</v>
      </c>
      <c r="K67" s="98">
        <f t="shared" ref="K67:K83" si="19">I67/H67*100</f>
        <v>17.823839700620642</v>
      </c>
      <c r="L67" s="97"/>
      <c r="M67" s="167"/>
      <c r="N67" s="168"/>
      <c r="O67" s="169"/>
      <c r="P67" s="96">
        <f>SUM(P68:P83)</f>
        <v>40</v>
      </c>
    </row>
    <row r="68" spans="1:29" hidden="1" x14ac:dyDescent="0.25">
      <c r="A68" s="89">
        <v>1</v>
      </c>
      <c r="B68" s="90" t="s">
        <v>269</v>
      </c>
      <c r="C68" s="88"/>
      <c r="D68" s="88"/>
      <c r="E68" s="88"/>
      <c r="F68" s="88"/>
      <c r="G68" s="87">
        <f t="shared" ref="G68:G83" si="20">SUMIF($P$10:$P$65,B68,$G$10:$G$65)</f>
        <v>45560</v>
      </c>
      <c r="H68" s="87">
        <f t="shared" ref="H68:H83" si="21">SUMIF($P$10:$P$65,B68,$H$10:$H$65)</f>
        <v>4407.1499999999987</v>
      </c>
      <c r="I68" s="87">
        <f t="shared" ref="I68:I83" si="22">SUMIF($P$10:$P$65,B68,$I$10:$I$65)</f>
        <v>1394.088</v>
      </c>
      <c r="J68" s="87">
        <f t="shared" ref="J68:J83" si="23">SUMIF($P$10:$P$65,B68,$J$10:$J$65)</f>
        <v>1394.088</v>
      </c>
      <c r="K68" s="95">
        <f t="shared" si="19"/>
        <v>31.632415506619932</v>
      </c>
      <c r="L68" s="88"/>
      <c r="M68" s="170"/>
      <c r="O68" s="171"/>
      <c r="P68" s="172">
        <f t="shared" ref="P68:P83" si="24">COUNTIF($P$9:$P$65,B68)</f>
        <v>7</v>
      </c>
    </row>
    <row r="69" spans="1:29" hidden="1" x14ac:dyDescent="0.25">
      <c r="A69" s="89">
        <v>4</v>
      </c>
      <c r="B69" s="91" t="s">
        <v>357</v>
      </c>
      <c r="C69" s="88"/>
      <c r="D69" s="88"/>
      <c r="E69" s="88"/>
      <c r="F69" s="88"/>
      <c r="G69" s="87">
        <f t="shared" si="20"/>
        <v>1500</v>
      </c>
      <c r="H69" s="87">
        <f t="shared" si="21"/>
        <v>659.76</v>
      </c>
      <c r="I69" s="87">
        <f t="shared" si="22"/>
        <v>659.76</v>
      </c>
      <c r="J69" s="87">
        <f t="shared" si="23"/>
        <v>659.76</v>
      </c>
      <c r="K69" s="95">
        <f t="shared" si="19"/>
        <v>100</v>
      </c>
      <c r="L69" s="88"/>
      <c r="M69" s="170"/>
      <c r="O69" s="171"/>
      <c r="P69" s="172">
        <f t="shared" si="24"/>
        <v>1</v>
      </c>
    </row>
    <row r="70" spans="1:29" hidden="1" x14ac:dyDescent="0.25">
      <c r="A70" s="89">
        <v>5</v>
      </c>
      <c r="B70" s="92" t="s">
        <v>275</v>
      </c>
      <c r="C70" s="88"/>
      <c r="D70" s="88"/>
      <c r="E70" s="88"/>
      <c r="F70" s="88"/>
      <c r="G70" s="87">
        <f t="shared" si="20"/>
        <v>3150</v>
      </c>
      <c r="H70" s="87">
        <f t="shared" si="21"/>
        <v>1800</v>
      </c>
      <c r="I70" s="87">
        <f t="shared" si="22"/>
        <v>0</v>
      </c>
      <c r="J70" s="87">
        <f t="shared" si="23"/>
        <v>0</v>
      </c>
      <c r="K70" s="95">
        <f t="shared" si="19"/>
        <v>0</v>
      </c>
      <c r="L70" s="88"/>
      <c r="M70" s="170"/>
      <c r="O70" s="171"/>
      <c r="P70" s="172">
        <f t="shared" si="24"/>
        <v>1</v>
      </c>
    </row>
    <row r="71" spans="1:29" hidden="1" x14ac:dyDescent="0.25">
      <c r="A71" s="89">
        <v>6</v>
      </c>
      <c r="B71" s="91" t="s">
        <v>280</v>
      </c>
      <c r="C71" s="88"/>
      <c r="D71" s="88"/>
      <c r="E71" s="88"/>
      <c r="F71" s="88"/>
      <c r="G71" s="87">
        <f t="shared" si="20"/>
        <v>2545.8599999999997</v>
      </c>
      <c r="H71" s="87">
        <f t="shared" si="21"/>
        <v>1600.105</v>
      </c>
      <c r="I71" s="87">
        <f t="shared" si="22"/>
        <v>0</v>
      </c>
      <c r="J71" s="87">
        <f t="shared" si="23"/>
        <v>0</v>
      </c>
      <c r="K71" s="95">
        <f t="shared" si="19"/>
        <v>0</v>
      </c>
      <c r="L71" s="88"/>
      <c r="M71" s="170"/>
      <c r="O71" s="171"/>
      <c r="P71" s="172">
        <f t="shared" si="24"/>
        <v>2</v>
      </c>
    </row>
    <row r="72" spans="1:29" hidden="1" x14ac:dyDescent="0.25">
      <c r="A72" s="89">
        <v>7</v>
      </c>
      <c r="B72" s="91" t="s">
        <v>278</v>
      </c>
      <c r="C72" s="88"/>
      <c r="D72" s="88"/>
      <c r="E72" s="88"/>
      <c r="F72" s="88"/>
      <c r="G72" s="87">
        <f t="shared" si="20"/>
        <v>3936.0990000000002</v>
      </c>
      <c r="H72" s="87">
        <f t="shared" si="21"/>
        <v>1765.201</v>
      </c>
      <c r="I72" s="87">
        <f t="shared" si="22"/>
        <v>0</v>
      </c>
      <c r="J72" s="87">
        <f t="shared" si="23"/>
        <v>0</v>
      </c>
      <c r="K72" s="95">
        <f t="shared" si="19"/>
        <v>0</v>
      </c>
      <c r="L72" s="88"/>
      <c r="M72" s="170"/>
      <c r="O72" s="171"/>
      <c r="P72" s="172">
        <f t="shared" si="24"/>
        <v>6</v>
      </c>
      <c r="S72" s="74">
        <v>7</v>
      </c>
      <c r="T72" s="77">
        <f>H72</f>
        <v>1765.201</v>
      </c>
    </row>
    <row r="73" spans="1:29" hidden="1" x14ac:dyDescent="0.25">
      <c r="A73" s="89">
        <v>8</v>
      </c>
      <c r="B73" s="91" t="s">
        <v>271</v>
      </c>
      <c r="C73" s="88"/>
      <c r="D73" s="88"/>
      <c r="E73" s="88"/>
      <c r="F73" s="88"/>
      <c r="G73" s="87">
        <f t="shared" si="20"/>
        <v>2580</v>
      </c>
      <c r="H73" s="87">
        <f t="shared" si="21"/>
        <v>35.213000000000051</v>
      </c>
      <c r="I73" s="87">
        <f t="shared" si="22"/>
        <v>0</v>
      </c>
      <c r="J73" s="87">
        <f t="shared" si="23"/>
        <v>0</v>
      </c>
      <c r="K73" s="95">
        <f t="shared" si="19"/>
        <v>0</v>
      </c>
      <c r="L73" s="88"/>
      <c r="M73" s="170"/>
      <c r="O73" s="171"/>
      <c r="P73" s="172">
        <f t="shared" si="24"/>
        <v>2</v>
      </c>
      <c r="T73" s="77"/>
    </row>
    <row r="74" spans="1:29" hidden="1" x14ac:dyDescent="0.25">
      <c r="A74" s="89">
        <v>9</v>
      </c>
      <c r="B74" s="93" t="s">
        <v>277</v>
      </c>
      <c r="C74" s="88"/>
      <c r="D74" s="88"/>
      <c r="E74" s="88"/>
      <c r="F74" s="88"/>
      <c r="G74" s="87">
        <f t="shared" si="20"/>
        <v>1800</v>
      </c>
      <c r="H74" s="87">
        <f t="shared" si="21"/>
        <v>297.25099999999998</v>
      </c>
      <c r="I74" s="87">
        <f t="shared" si="22"/>
        <v>0</v>
      </c>
      <c r="J74" s="87">
        <f t="shared" si="23"/>
        <v>0</v>
      </c>
      <c r="K74" s="95">
        <f t="shared" si="19"/>
        <v>0</v>
      </c>
      <c r="L74" s="88"/>
      <c r="M74" s="170"/>
      <c r="O74" s="171"/>
      <c r="P74" s="172">
        <f t="shared" si="24"/>
        <v>1</v>
      </c>
    </row>
    <row r="75" spans="1:29" hidden="1" x14ac:dyDescent="0.25">
      <c r="A75" s="89">
        <v>10</v>
      </c>
      <c r="B75" s="91" t="s">
        <v>356</v>
      </c>
      <c r="C75" s="88"/>
      <c r="D75" s="88"/>
      <c r="E75" s="88"/>
      <c r="F75" s="88"/>
      <c r="G75" s="87">
        <f t="shared" si="20"/>
        <v>3600</v>
      </c>
      <c r="H75" s="87">
        <f t="shared" si="21"/>
        <v>343.71900000000005</v>
      </c>
      <c r="I75" s="87">
        <f t="shared" si="22"/>
        <v>0</v>
      </c>
      <c r="J75" s="87">
        <f t="shared" si="23"/>
        <v>0</v>
      </c>
      <c r="K75" s="95">
        <f t="shared" si="19"/>
        <v>0</v>
      </c>
      <c r="L75" s="88"/>
      <c r="M75" s="170"/>
      <c r="O75" s="171"/>
      <c r="P75" s="172">
        <f t="shared" si="24"/>
        <v>1</v>
      </c>
    </row>
    <row r="76" spans="1:29" hidden="1" x14ac:dyDescent="0.25">
      <c r="A76" s="89">
        <v>11</v>
      </c>
      <c r="B76" s="91" t="s">
        <v>281</v>
      </c>
      <c r="C76" s="88"/>
      <c r="D76" s="88"/>
      <c r="E76" s="88"/>
      <c r="F76" s="88"/>
      <c r="G76" s="87">
        <f t="shared" si="20"/>
        <v>2500</v>
      </c>
      <c r="H76" s="87">
        <f t="shared" si="21"/>
        <v>1436.3209999999999</v>
      </c>
      <c r="I76" s="87">
        <f t="shared" si="22"/>
        <v>0</v>
      </c>
      <c r="J76" s="87">
        <f t="shared" si="23"/>
        <v>0</v>
      </c>
      <c r="K76" s="95">
        <f t="shared" si="19"/>
        <v>0</v>
      </c>
      <c r="L76" s="88"/>
      <c r="M76" s="170"/>
      <c r="O76" s="171"/>
      <c r="P76" s="172">
        <f t="shared" si="24"/>
        <v>3</v>
      </c>
    </row>
    <row r="77" spans="1:29" hidden="1" x14ac:dyDescent="0.25">
      <c r="A77" s="89">
        <v>12</v>
      </c>
      <c r="B77" s="91" t="s">
        <v>273</v>
      </c>
      <c r="C77" s="88"/>
      <c r="D77" s="88"/>
      <c r="E77" s="88"/>
      <c r="F77" s="88"/>
      <c r="G77" s="87">
        <f t="shared" si="20"/>
        <v>6486</v>
      </c>
      <c r="H77" s="87">
        <f t="shared" si="21"/>
        <v>3388.4059999999999</v>
      </c>
      <c r="I77" s="87">
        <f t="shared" si="22"/>
        <v>0</v>
      </c>
      <c r="J77" s="87">
        <f t="shared" si="23"/>
        <v>0</v>
      </c>
      <c r="K77" s="95">
        <f t="shared" si="19"/>
        <v>0</v>
      </c>
      <c r="L77" s="88"/>
      <c r="M77" s="170"/>
      <c r="O77" s="171"/>
      <c r="P77" s="172">
        <f t="shared" si="24"/>
        <v>3</v>
      </c>
      <c r="S77" s="74">
        <v>3</v>
      </c>
      <c r="T77" s="77">
        <f>H77</f>
        <v>3388.4059999999999</v>
      </c>
    </row>
    <row r="78" spans="1:29" hidden="1" x14ac:dyDescent="0.25">
      <c r="A78" s="89">
        <v>13</v>
      </c>
      <c r="B78" s="91" t="s">
        <v>279</v>
      </c>
      <c r="C78" s="88"/>
      <c r="D78" s="88"/>
      <c r="E78" s="88"/>
      <c r="F78" s="88"/>
      <c r="G78" s="87">
        <f t="shared" si="20"/>
        <v>10650</v>
      </c>
      <c r="H78" s="87">
        <f t="shared" si="21"/>
        <v>1908.434</v>
      </c>
      <c r="I78" s="87">
        <f t="shared" si="22"/>
        <v>0</v>
      </c>
      <c r="J78" s="87">
        <f t="shared" si="23"/>
        <v>0</v>
      </c>
      <c r="K78" s="95">
        <f t="shared" si="19"/>
        <v>0</v>
      </c>
      <c r="L78" s="88"/>
      <c r="M78" s="170"/>
      <c r="O78" s="171"/>
      <c r="P78" s="172">
        <f t="shared" si="24"/>
        <v>3</v>
      </c>
    </row>
    <row r="79" spans="1:29" hidden="1" x14ac:dyDescent="0.25">
      <c r="A79" s="89">
        <v>14</v>
      </c>
      <c r="B79" s="91" t="s">
        <v>272</v>
      </c>
      <c r="C79" s="88"/>
      <c r="D79" s="88"/>
      <c r="E79" s="88"/>
      <c r="F79" s="88"/>
      <c r="G79" s="87">
        <f t="shared" si="20"/>
        <v>2790</v>
      </c>
      <c r="H79" s="87">
        <f t="shared" si="21"/>
        <v>842.03400000000011</v>
      </c>
      <c r="I79" s="87">
        <f t="shared" si="22"/>
        <v>0</v>
      </c>
      <c r="J79" s="87">
        <f t="shared" si="23"/>
        <v>0</v>
      </c>
      <c r="K79" s="95">
        <f t="shared" si="19"/>
        <v>0</v>
      </c>
      <c r="L79" s="88"/>
      <c r="M79" s="170"/>
      <c r="O79" s="171"/>
      <c r="P79" s="172">
        <f t="shared" si="24"/>
        <v>4</v>
      </c>
      <c r="S79" s="74">
        <v>5</v>
      </c>
      <c r="T79" s="77">
        <f>H79</f>
        <v>842.03400000000011</v>
      </c>
    </row>
    <row r="80" spans="1:29" hidden="1" x14ac:dyDescent="0.25">
      <c r="A80" s="89">
        <v>15</v>
      </c>
      <c r="B80" s="91" t="s">
        <v>270</v>
      </c>
      <c r="C80" s="88"/>
      <c r="D80" s="88"/>
      <c r="E80" s="88"/>
      <c r="F80" s="88"/>
      <c r="G80" s="87">
        <f t="shared" si="20"/>
        <v>950</v>
      </c>
      <c r="H80" s="87">
        <f t="shared" si="21"/>
        <v>96.797000000000025</v>
      </c>
      <c r="I80" s="87">
        <f t="shared" si="22"/>
        <v>0</v>
      </c>
      <c r="J80" s="87">
        <f t="shared" si="23"/>
        <v>0</v>
      </c>
      <c r="K80" s="95">
        <f t="shared" si="19"/>
        <v>0</v>
      </c>
      <c r="L80" s="88"/>
      <c r="M80" s="170"/>
      <c r="O80" s="171"/>
      <c r="P80" s="172">
        <f t="shared" si="24"/>
        <v>1</v>
      </c>
      <c r="S80" s="74">
        <v>6</v>
      </c>
      <c r="T80" s="77">
        <f>H80</f>
        <v>96.797000000000025</v>
      </c>
    </row>
    <row r="81" spans="1:20" hidden="1" x14ac:dyDescent="0.25">
      <c r="A81" s="89">
        <v>16</v>
      </c>
      <c r="B81" s="91" t="s">
        <v>276</v>
      </c>
      <c r="C81" s="88"/>
      <c r="D81" s="88"/>
      <c r="E81" s="88"/>
      <c r="F81" s="88"/>
      <c r="G81" s="87">
        <f t="shared" si="20"/>
        <v>3300</v>
      </c>
      <c r="H81" s="87">
        <f t="shared" si="21"/>
        <v>759.56</v>
      </c>
      <c r="I81" s="87">
        <f t="shared" si="22"/>
        <v>0</v>
      </c>
      <c r="J81" s="87">
        <f t="shared" si="23"/>
        <v>0</v>
      </c>
      <c r="K81" s="95">
        <f t="shared" si="19"/>
        <v>0</v>
      </c>
      <c r="L81" s="88"/>
      <c r="M81" s="170"/>
      <c r="O81" s="171"/>
      <c r="P81" s="172">
        <f t="shared" si="24"/>
        <v>2</v>
      </c>
      <c r="S81" s="74">
        <v>3</v>
      </c>
      <c r="T81" s="77">
        <f>H81</f>
        <v>759.56</v>
      </c>
    </row>
    <row r="82" spans="1:20" hidden="1" x14ac:dyDescent="0.25">
      <c r="A82" s="89">
        <v>17</v>
      </c>
      <c r="B82" s="91" t="s">
        <v>274</v>
      </c>
      <c r="C82" s="88"/>
      <c r="D82" s="88"/>
      <c r="E82" s="88"/>
      <c r="F82" s="88"/>
      <c r="G82" s="87">
        <f t="shared" si="20"/>
        <v>6500</v>
      </c>
      <c r="H82" s="87">
        <f t="shared" si="21"/>
        <v>1893.127</v>
      </c>
      <c r="I82" s="87">
        <f t="shared" si="22"/>
        <v>0</v>
      </c>
      <c r="J82" s="87">
        <f t="shared" si="23"/>
        <v>0</v>
      </c>
      <c r="K82" s="95">
        <f t="shared" si="19"/>
        <v>0</v>
      </c>
      <c r="L82" s="88"/>
      <c r="M82" s="170"/>
      <c r="O82" s="171"/>
      <c r="P82" s="172">
        <f t="shared" si="24"/>
        <v>2</v>
      </c>
      <c r="S82" s="74">
        <v>4</v>
      </c>
      <c r="T82" s="77">
        <f>H82</f>
        <v>1893.127</v>
      </c>
    </row>
    <row r="83" spans="1:20" hidden="1" x14ac:dyDescent="0.25">
      <c r="A83" s="178"/>
      <c r="B83" s="117" t="s">
        <v>547</v>
      </c>
      <c r="G83" s="87">
        <f t="shared" si="20"/>
        <v>0</v>
      </c>
      <c r="H83" s="87">
        <f t="shared" si="21"/>
        <v>1813</v>
      </c>
      <c r="I83" s="87">
        <f t="shared" si="22"/>
        <v>0</v>
      </c>
      <c r="J83" s="87">
        <f t="shared" si="23"/>
        <v>0</v>
      </c>
      <c r="K83" s="95">
        <f t="shared" si="19"/>
        <v>0</v>
      </c>
      <c r="P83" s="172">
        <f t="shared" si="24"/>
        <v>1</v>
      </c>
      <c r="S83" s="74">
        <f>SUM(S72:S82)</f>
        <v>28</v>
      </c>
    </row>
    <row r="84" spans="1:20" hidden="1" x14ac:dyDescent="0.25">
      <c r="A84" s="178"/>
    </row>
    <row r="85" spans="1:20" hidden="1" x14ac:dyDescent="0.25"/>
    <row r="86" spans="1:20" hidden="1" x14ac:dyDescent="0.25"/>
    <row r="87" spans="1:20" hidden="1" x14ac:dyDescent="0.25"/>
    <row r="88" spans="1:20" hidden="1" x14ac:dyDescent="0.25"/>
    <row r="89" spans="1:20" hidden="1" x14ac:dyDescent="0.25">
      <c r="G89" s="77"/>
      <c r="H89" s="77"/>
      <c r="I89" s="100"/>
      <c r="J89" s="100"/>
    </row>
    <row r="90" spans="1:20" hidden="1" x14ac:dyDescent="0.25"/>
    <row r="91" spans="1:20" hidden="1" x14ac:dyDescent="0.25"/>
    <row r="92" spans="1:20" hidden="1" x14ac:dyDescent="0.25"/>
    <row r="93" spans="1:20" hidden="1" x14ac:dyDescent="0.25"/>
    <row r="94" spans="1:20" hidden="1" x14ac:dyDescent="0.25"/>
    <row r="95" spans="1:20" hidden="1" x14ac:dyDescent="0.25"/>
    <row r="96" spans="1:20" hidden="1" x14ac:dyDescent="0.25"/>
    <row r="128" spans="8:8" x14ac:dyDescent="0.25">
      <c r="H128" s="77" t="e">
        <f>#REF!</f>
        <v>#REF!</v>
      </c>
    </row>
    <row r="129" spans="8:10" x14ac:dyDescent="0.25">
      <c r="H129" s="77">
        <f>H36</f>
        <v>1813</v>
      </c>
    </row>
    <row r="130" spans="8:10" x14ac:dyDescent="0.25">
      <c r="H130" s="77" t="e">
        <f>H129+H128</f>
        <v>#REF!</v>
      </c>
      <c r="I130" s="81">
        <v>41722</v>
      </c>
      <c r="J130" s="174" t="e">
        <f>I130/#REF!*100</f>
        <v>#REF!</v>
      </c>
    </row>
  </sheetData>
  <mergeCells count="19">
    <mergeCell ref="A1:L1"/>
    <mergeCell ref="A2:L2"/>
    <mergeCell ref="A3:L3"/>
    <mergeCell ref="I4:L4"/>
    <mergeCell ref="A5:A7"/>
    <mergeCell ref="B5:B7"/>
    <mergeCell ref="C5:C7"/>
    <mergeCell ref="D5:D7"/>
    <mergeCell ref="E5:E7"/>
    <mergeCell ref="F5:G5"/>
    <mergeCell ref="L5:L7"/>
    <mergeCell ref="P5:P7"/>
    <mergeCell ref="R5:R7"/>
    <mergeCell ref="F6:F7"/>
    <mergeCell ref="G6:G7"/>
    <mergeCell ref="A66:B66"/>
    <mergeCell ref="H5:H7"/>
    <mergeCell ref="I5:J6"/>
    <mergeCell ref="K5:K7"/>
  </mergeCells>
  <printOptions horizontalCentered="1"/>
  <pageMargins left="0.19685039370078741" right="0.19685039370078741" top="0.59055118110236227" bottom="0.39370078740157483" header="0.31496062992125984" footer="0.31496062992125984"/>
  <pageSetup paperSize="9" scale="85" orientation="landscape" r:id="rId1"/>
  <headerFooter>
    <oddHeader>Page &amp;P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T270"/>
  <sheetViews>
    <sheetView tabSelected="1" zoomScale="85" zoomScaleNormal="85" zoomScaleSheetLayoutView="130" workbookViewId="0">
      <pane ySplit="7" topLeftCell="A14" activePane="bottomLeft" state="frozen"/>
      <selection pane="bottomLeft" activeCell="E231" sqref="E231"/>
    </sheetView>
  </sheetViews>
  <sheetFormatPr defaultColWidth="9.33203125" defaultRowHeight="13.2" x14ac:dyDescent="0.25"/>
  <cols>
    <col min="1" max="1" width="5.33203125" style="74" customWidth="1"/>
    <col min="2" max="2" width="60" style="74" customWidth="1"/>
    <col min="3" max="3" width="9.33203125" style="74" customWidth="1"/>
    <col min="4" max="4" width="12.21875" style="74" customWidth="1"/>
    <col min="5" max="5" width="7.77734375" style="74" customWidth="1"/>
    <col min="6" max="6" width="9.77734375" style="74" customWidth="1"/>
    <col min="7" max="7" width="11.5546875" style="74" customWidth="1"/>
    <col min="8" max="8" width="9.33203125" style="74" hidden="1" customWidth="1"/>
    <col min="9" max="9" width="10.6640625" style="74" hidden="1" customWidth="1"/>
    <col min="10" max="10" width="10.88671875" style="74" customWidth="1"/>
    <col min="11" max="11" width="11.21875" style="76" customWidth="1"/>
    <col min="12" max="12" width="9.77734375" style="76" customWidth="1"/>
    <col min="13" max="13" width="9.6640625" style="81" customWidth="1"/>
    <col min="14" max="14" width="10.77734375" style="81" customWidth="1"/>
    <col min="15" max="15" width="7.6640625" style="76" customWidth="1"/>
    <col min="16" max="18" width="6.109375" style="74" customWidth="1"/>
    <col min="19" max="19" width="8.33203125" style="121" hidden="1" customWidth="1"/>
    <col min="20" max="20" width="17.77734375" style="74" hidden="1" customWidth="1"/>
    <col min="21" max="21" width="10.44140625" style="74" customWidth="1"/>
    <col min="22" max="22" width="23.44140625" style="74" customWidth="1"/>
    <col min="23" max="23" width="10.109375" style="74" customWidth="1"/>
    <col min="24" max="24" width="11.44140625" style="74" customWidth="1"/>
    <col min="25" max="25" width="11.6640625" style="104" customWidth="1"/>
    <col min="26" max="27" width="9.33203125" style="104" customWidth="1"/>
    <col min="28" max="28" width="9.77734375" style="104" customWidth="1"/>
    <col min="29" max="29" width="9.33203125" style="104" customWidth="1"/>
    <col min="30" max="30" width="9.33203125" style="104"/>
    <col min="31" max="31" width="11.6640625" style="104" bestFit="1" customWidth="1"/>
    <col min="32" max="32" width="12.33203125" style="104" customWidth="1"/>
    <col min="33" max="33" width="11.109375" style="104" bestFit="1" customWidth="1"/>
    <col min="34" max="40" width="9.33203125" style="104"/>
    <col min="41" max="16384" width="9.33203125" style="74"/>
  </cols>
  <sheetData>
    <row r="1" spans="1:40" ht="15.6" x14ac:dyDescent="0.25">
      <c r="A1" s="427" t="s">
        <v>587</v>
      </c>
      <c r="B1" s="427"/>
      <c r="C1" s="427"/>
      <c r="D1" s="427"/>
      <c r="E1" s="427"/>
      <c r="F1" s="427"/>
      <c r="G1" s="427"/>
      <c r="H1" s="427"/>
      <c r="I1" s="427"/>
      <c r="J1" s="427"/>
      <c r="K1" s="427"/>
      <c r="L1" s="427"/>
      <c r="M1" s="427"/>
      <c r="N1" s="427"/>
      <c r="O1" s="427"/>
      <c r="P1" s="427"/>
      <c r="Q1" s="120"/>
      <c r="R1" s="120"/>
      <c r="V1" s="77"/>
    </row>
    <row r="2" spans="1:40" ht="18.600000000000001" customHeight="1" x14ac:dyDescent="0.25">
      <c r="A2" s="428" t="s">
        <v>544</v>
      </c>
      <c r="B2" s="428"/>
      <c r="C2" s="428"/>
      <c r="D2" s="428"/>
      <c r="E2" s="428"/>
      <c r="F2" s="428"/>
      <c r="G2" s="428"/>
      <c r="H2" s="428"/>
      <c r="I2" s="428"/>
      <c r="J2" s="428"/>
      <c r="K2" s="428"/>
      <c r="L2" s="428"/>
      <c r="M2" s="428"/>
      <c r="N2" s="428"/>
      <c r="O2" s="428"/>
      <c r="P2" s="428"/>
      <c r="Q2" s="118"/>
      <c r="R2" s="118"/>
    </row>
    <row r="3" spans="1:40" ht="17.25" customHeight="1" x14ac:dyDescent="0.25">
      <c r="A3" s="429" t="s">
        <v>590</v>
      </c>
      <c r="B3" s="429"/>
      <c r="C3" s="429"/>
      <c r="D3" s="429"/>
      <c r="E3" s="429"/>
      <c r="F3" s="429"/>
      <c r="G3" s="429"/>
      <c r="H3" s="429"/>
      <c r="I3" s="429"/>
      <c r="J3" s="429"/>
      <c r="K3" s="429"/>
      <c r="L3" s="429"/>
      <c r="M3" s="429"/>
      <c r="N3" s="429"/>
      <c r="O3" s="429"/>
      <c r="P3" s="429"/>
      <c r="Q3" s="119"/>
      <c r="R3" s="119"/>
      <c r="S3" s="122"/>
    </row>
    <row r="4" spans="1:40" ht="15" customHeight="1" thickBot="1" x14ac:dyDescent="0.3">
      <c r="A4" s="78"/>
      <c r="B4" s="78"/>
      <c r="C4" s="78"/>
      <c r="D4" s="78"/>
      <c r="E4" s="78"/>
      <c r="F4" s="78"/>
      <c r="G4" s="78"/>
      <c r="H4" s="78"/>
      <c r="I4" s="78"/>
      <c r="J4" s="78"/>
      <c r="K4" s="80"/>
      <c r="L4" s="101"/>
      <c r="M4" s="432" t="s">
        <v>109</v>
      </c>
      <c r="N4" s="432"/>
      <c r="O4" s="432"/>
      <c r="P4" s="432"/>
      <c r="Q4" s="123"/>
      <c r="R4" s="123"/>
      <c r="S4" s="122"/>
    </row>
    <row r="5" spans="1:40" ht="30.75" customHeight="1" x14ac:dyDescent="0.25">
      <c r="A5" s="415" t="s">
        <v>84</v>
      </c>
      <c r="B5" s="417" t="s">
        <v>85</v>
      </c>
      <c r="C5" s="430" t="s">
        <v>133</v>
      </c>
      <c r="D5" s="430" t="s">
        <v>134</v>
      </c>
      <c r="E5" s="430" t="s">
        <v>135</v>
      </c>
      <c r="F5" s="417" t="s">
        <v>86</v>
      </c>
      <c r="G5" s="417"/>
      <c r="H5" s="420" t="s">
        <v>407</v>
      </c>
      <c r="I5" s="417" t="s">
        <v>421</v>
      </c>
      <c r="J5" s="420" t="s">
        <v>419</v>
      </c>
      <c r="K5" s="412" t="s">
        <v>107</v>
      </c>
      <c r="L5" s="412"/>
      <c r="M5" s="423" t="s">
        <v>588</v>
      </c>
      <c r="N5" s="424"/>
      <c r="O5" s="412" t="s">
        <v>117</v>
      </c>
      <c r="P5" s="410" t="s">
        <v>88</v>
      </c>
      <c r="Q5" s="124"/>
      <c r="R5" s="124"/>
      <c r="T5" s="419" t="s">
        <v>268</v>
      </c>
      <c r="U5" s="125">
        <f>92/173%</f>
        <v>53.179190751445084</v>
      </c>
      <c r="V5" s="409" t="s">
        <v>106</v>
      </c>
    </row>
    <row r="6" spans="1:40" ht="18.75" customHeight="1" x14ac:dyDescent="0.25">
      <c r="A6" s="416"/>
      <c r="B6" s="418"/>
      <c r="C6" s="431"/>
      <c r="D6" s="431"/>
      <c r="E6" s="431"/>
      <c r="F6" s="418" t="s">
        <v>89</v>
      </c>
      <c r="G6" s="418" t="s">
        <v>90</v>
      </c>
      <c r="H6" s="421"/>
      <c r="I6" s="418"/>
      <c r="J6" s="421"/>
      <c r="K6" s="413"/>
      <c r="L6" s="413"/>
      <c r="M6" s="425"/>
      <c r="N6" s="426"/>
      <c r="O6" s="413"/>
      <c r="P6" s="411"/>
      <c r="Q6" s="124"/>
      <c r="R6" s="124"/>
      <c r="T6" s="419"/>
      <c r="V6" s="409"/>
    </row>
    <row r="7" spans="1:40" ht="77.25" customHeight="1" x14ac:dyDescent="0.25">
      <c r="A7" s="416"/>
      <c r="B7" s="418"/>
      <c r="C7" s="431"/>
      <c r="D7" s="431"/>
      <c r="E7" s="431"/>
      <c r="F7" s="418"/>
      <c r="G7" s="418"/>
      <c r="H7" s="422"/>
      <c r="I7" s="418"/>
      <c r="J7" s="422"/>
      <c r="K7" s="270" t="s">
        <v>108</v>
      </c>
      <c r="L7" s="181" t="s">
        <v>420</v>
      </c>
      <c r="M7" s="181" t="s">
        <v>23</v>
      </c>
      <c r="N7" s="181" t="s">
        <v>132</v>
      </c>
      <c r="O7" s="413"/>
      <c r="P7" s="411"/>
      <c r="Q7" s="124"/>
      <c r="R7" s="124"/>
      <c r="S7" s="126">
        <f>J8+1813</f>
        <v>358960.50199999998</v>
      </c>
      <c r="T7" s="419"/>
      <c r="V7" s="409"/>
    </row>
    <row r="8" spans="1:40" ht="16.95" customHeight="1" x14ac:dyDescent="0.25">
      <c r="A8" s="182"/>
      <c r="B8" s="183" t="s">
        <v>23</v>
      </c>
      <c r="C8" s="183"/>
      <c r="D8" s="183"/>
      <c r="E8" s="183"/>
      <c r="F8" s="184"/>
      <c r="G8" s="185">
        <f t="shared" ref="G8:N8" si="0">G14+G35</f>
        <v>1498168</v>
      </c>
      <c r="H8" s="185">
        <f t="shared" si="0"/>
        <v>636006.78399999999</v>
      </c>
      <c r="I8" s="185">
        <f t="shared" si="0"/>
        <v>501974.49300000002</v>
      </c>
      <c r="J8" s="185">
        <f t="shared" si="0"/>
        <v>357147.50199999998</v>
      </c>
      <c r="K8" s="185">
        <f t="shared" si="0"/>
        <v>523508.65</v>
      </c>
      <c r="L8" s="185">
        <f t="shared" si="0"/>
        <v>201187.20000000001</v>
      </c>
      <c r="M8" s="185">
        <f t="shared" si="0"/>
        <v>76177.277250000014</v>
      </c>
      <c r="N8" s="185">
        <f t="shared" si="0"/>
        <v>68055.05025</v>
      </c>
      <c r="O8" s="271">
        <f t="shared" ref="O8:O14" si="1">M8/J8%</f>
        <v>21.329360228872613</v>
      </c>
      <c r="P8" s="186">
        <f>SUM(P9:P13)</f>
        <v>133</v>
      </c>
      <c r="Q8" s="127"/>
      <c r="R8" s="127"/>
      <c r="U8" s="128">
        <f>O8-31.84</f>
        <v>-10.510639771127387</v>
      </c>
      <c r="W8" s="77">
        <f>J8+66627</f>
        <v>423774.50199999998</v>
      </c>
      <c r="X8" s="129">
        <f>800+45808+43818</f>
        <v>90426</v>
      </c>
    </row>
    <row r="9" spans="1:40" s="79" customFormat="1" ht="18" customHeight="1" x14ac:dyDescent="0.25">
      <c r="A9" s="187">
        <v>1</v>
      </c>
      <c r="B9" s="188" t="s">
        <v>127</v>
      </c>
      <c r="C9" s="444"/>
      <c r="D9" s="444"/>
      <c r="E9" s="444"/>
      <c r="F9" s="444"/>
      <c r="G9" s="189">
        <f>SUMIF($S$14:$S$201,S9,$G$14:$G$201)</f>
        <v>349732</v>
      </c>
      <c r="H9" s="189">
        <f>SUMIF($S$14:$S$201,S9,$H$14:$H$201)</f>
        <v>0</v>
      </c>
      <c r="I9" s="189">
        <f>SUMIF($S$14:$S$201,S9,$I$14:$I$201)</f>
        <v>0</v>
      </c>
      <c r="J9" s="189">
        <f>SUMIF($S$14:$S$201,S9,$J$14:$J$201)</f>
        <v>1772.6949999999997</v>
      </c>
      <c r="K9" s="228">
        <f>SUMIF($S$14:$S$201,S9,$K$14:$K$201)</f>
        <v>0</v>
      </c>
      <c r="L9" s="189">
        <f>SUMIF($S$14:$S$201,S9,$L$14:$L$201)</f>
        <v>0</v>
      </c>
      <c r="M9" s="189">
        <f>SUMIF($S$14:$S$201,S9,$M$14:$M$201)</f>
        <v>1216.7879999999998</v>
      </c>
      <c r="N9" s="189">
        <f>SUMIF($S$14:$S$201,S9,$N$14:$N$201)</f>
        <v>1216.7879999999998</v>
      </c>
      <c r="O9" s="190">
        <f t="shared" si="1"/>
        <v>68.640572687348921</v>
      </c>
      <c r="P9" s="191">
        <f>COUNTIF($S$14:$S$201,S9)</f>
        <v>10</v>
      </c>
      <c r="Q9" s="130"/>
      <c r="R9" s="130"/>
      <c r="S9" s="121" t="s">
        <v>124</v>
      </c>
      <c r="X9" s="131">
        <v>66627</v>
      </c>
      <c r="Y9" s="104"/>
      <c r="Z9" s="104"/>
      <c r="AA9" s="104"/>
      <c r="AB9" s="104"/>
      <c r="AC9" s="104"/>
      <c r="AD9" s="104"/>
      <c r="AE9" s="104"/>
      <c r="AF9" s="104"/>
      <c r="AG9" s="104"/>
      <c r="AH9" s="104"/>
      <c r="AI9" s="104"/>
      <c r="AJ9" s="104"/>
      <c r="AK9" s="104"/>
      <c r="AL9" s="104"/>
      <c r="AM9" s="104"/>
      <c r="AN9" s="104"/>
    </row>
    <row r="10" spans="1:40" s="79" customFormat="1" ht="18" customHeight="1" x14ac:dyDescent="0.25">
      <c r="A10" s="187">
        <v>2</v>
      </c>
      <c r="B10" s="188" t="s">
        <v>128</v>
      </c>
      <c r="C10" s="444"/>
      <c r="D10" s="444"/>
      <c r="E10" s="444"/>
      <c r="F10" s="444"/>
      <c r="G10" s="189">
        <f>SUMIF($S$14:$S$201,S10,$G$14:$G$201)</f>
        <v>52097</v>
      </c>
      <c r="H10" s="189">
        <f>SUMIF($S$14:$S$201,S10,$H$14:$H$201)</f>
        <v>51024.796000000002</v>
      </c>
      <c r="I10" s="189">
        <f>SUMIF($S$14:$S$201,S10,$I$14:$I$201)</f>
        <v>45091.084999999999</v>
      </c>
      <c r="J10" s="189">
        <f>SUMIF($S$14:$S$201,S10,$J$14:$J$201)</f>
        <v>5803.5160000000005</v>
      </c>
      <c r="K10" s="228">
        <f>SUMIF($S$14:$S$201,S10,$K$14:$K$201)</f>
        <v>50796.495999999999</v>
      </c>
      <c r="L10" s="189">
        <f>SUMIF($S$14:$S$201,S10,$L$14:$L$201)</f>
        <v>0</v>
      </c>
      <c r="M10" s="189">
        <f>SUMIF($S$14:$S$201,S10,$M$14:$M$201)</f>
        <v>5685.9440000000004</v>
      </c>
      <c r="N10" s="189">
        <f>SUMIF($S$14:$S$201,S10,$N$14:$N$201)</f>
        <v>5387.7169999999996</v>
      </c>
      <c r="O10" s="190">
        <f t="shared" si="1"/>
        <v>97.974124651332048</v>
      </c>
      <c r="P10" s="191">
        <f>COUNTIF($S$14:$S$201,S10)</f>
        <v>11</v>
      </c>
      <c r="Q10" s="130"/>
      <c r="R10" s="130"/>
      <c r="S10" s="121" t="s">
        <v>125</v>
      </c>
      <c r="X10" s="131">
        <f>X8+X9</f>
        <v>157053</v>
      </c>
      <c r="Y10" s="104"/>
      <c r="Z10" s="104"/>
      <c r="AA10" s="104"/>
      <c r="AB10" s="104"/>
      <c r="AC10" s="104"/>
      <c r="AD10" s="104"/>
      <c r="AE10" s="104"/>
      <c r="AF10" s="104"/>
      <c r="AG10" s="104"/>
      <c r="AH10" s="104"/>
      <c r="AI10" s="104"/>
      <c r="AJ10" s="104"/>
      <c r="AK10" s="104"/>
      <c r="AL10" s="104"/>
      <c r="AM10" s="104"/>
      <c r="AN10" s="104"/>
    </row>
    <row r="11" spans="1:40" s="79" customFormat="1" ht="18" customHeight="1" x14ac:dyDescent="0.25">
      <c r="A11" s="187">
        <v>3</v>
      </c>
      <c r="B11" s="188" t="s">
        <v>129</v>
      </c>
      <c r="C11" s="444"/>
      <c r="D11" s="468"/>
      <c r="E11" s="444"/>
      <c r="F11" s="444"/>
      <c r="G11" s="189">
        <f>SUMIF($S$14:$S$201,S11,$G$14:$G$201)</f>
        <v>15450</v>
      </c>
      <c r="H11" s="189">
        <f>SUMIF($S$14:$S$201,S11,$H$14:$H$201)</f>
        <v>15368.988000000001</v>
      </c>
      <c r="I11" s="189">
        <f>SUMIF($S$14:$S$201,S11,$I$14:$I$201)</f>
        <v>4700</v>
      </c>
      <c r="J11" s="189">
        <f>SUMIF($S$14:$S$201,S11,$J$14:$J$201)</f>
        <v>8550.2910000000011</v>
      </c>
      <c r="K11" s="228">
        <f>SUMIF($S$14:$S$201,S11,$K$14:$K$201)</f>
        <v>13704.089</v>
      </c>
      <c r="L11" s="189">
        <f>SUMIF($S$14:$S$201,S11,$L$14:$L$201)</f>
        <v>0</v>
      </c>
      <c r="M11" s="189">
        <f>SUMIF($S$14:$S$201,S11,$M$14:$M$201)</f>
        <v>6100</v>
      </c>
      <c r="N11" s="189">
        <f>SUMIF($S$14:$S$201,S11,$N$14:$N$201)</f>
        <v>6100</v>
      </c>
      <c r="O11" s="189">
        <f t="shared" si="1"/>
        <v>71.342601088079917</v>
      </c>
      <c r="P11" s="191">
        <f>COUNTIF($S$14:$S$201,S11)</f>
        <v>3</v>
      </c>
      <c r="Q11" s="130"/>
      <c r="R11" s="130"/>
      <c r="S11" s="121" t="s">
        <v>126</v>
      </c>
      <c r="Y11" s="104"/>
      <c r="Z11" s="104"/>
      <c r="AA11" s="104"/>
      <c r="AB11" s="104"/>
      <c r="AC11" s="104"/>
      <c r="AD11" s="104"/>
      <c r="AE11" s="104"/>
      <c r="AF11" s="104"/>
      <c r="AG11" s="104"/>
      <c r="AH11" s="104"/>
      <c r="AI11" s="104"/>
      <c r="AJ11" s="104"/>
      <c r="AK11" s="104"/>
      <c r="AL11" s="104"/>
      <c r="AM11" s="104"/>
      <c r="AN11" s="104"/>
    </row>
    <row r="12" spans="1:40" s="79" customFormat="1" ht="18" customHeight="1" x14ac:dyDescent="0.25">
      <c r="A12" s="187">
        <v>4</v>
      </c>
      <c r="B12" s="188" t="s">
        <v>130</v>
      </c>
      <c r="C12" s="444"/>
      <c r="D12" s="444"/>
      <c r="E12" s="444"/>
      <c r="F12" s="444"/>
      <c r="G12" s="189">
        <f>SUMIF($S$14:$S$201,S12,$G$14:$G$201)</f>
        <v>964717</v>
      </c>
      <c r="H12" s="189">
        <f>SUMIF($S$14:$S$201,S12,$H$14:$H$201)</f>
        <v>569613</v>
      </c>
      <c r="I12" s="189">
        <f>SUMIF($S$14:$S$201,S12,$I$14:$I$201)</f>
        <v>452183.408</v>
      </c>
      <c r="J12" s="189">
        <f>SUMIF($S$14:$S$201,S12,$J$14:$J$201)</f>
        <v>293020</v>
      </c>
      <c r="K12" s="228">
        <f>SUMIF($S$14:$S$201,S12,$K$14:$K$201)</f>
        <v>453338.86499999999</v>
      </c>
      <c r="L12" s="189">
        <f>SUMIF($S$14:$S$201,S12,$L$14:$L$201)</f>
        <v>196443</v>
      </c>
      <c r="M12" s="189">
        <f>SUMIF($S$14:$S$201,S12,$M$14:$M$201)</f>
        <v>56844.168249999988</v>
      </c>
      <c r="N12" s="189">
        <f>SUMIF($S$14:$S$201,S12,$N$14:$N$201)</f>
        <v>52063.168249999988</v>
      </c>
      <c r="O12" s="190">
        <f t="shared" si="1"/>
        <v>19.399415824858369</v>
      </c>
      <c r="P12" s="191">
        <f>COUNTIF($S$14:$S$201,S12)</f>
        <v>86</v>
      </c>
      <c r="Q12" s="130"/>
      <c r="R12" s="130"/>
      <c r="S12" s="121" t="s">
        <v>122</v>
      </c>
      <c r="Y12" s="104"/>
      <c r="Z12" s="104"/>
      <c r="AA12" s="104"/>
      <c r="AB12" s="104"/>
      <c r="AC12" s="104"/>
      <c r="AD12" s="104"/>
      <c r="AE12" s="104"/>
      <c r="AF12" s="104"/>
      <c r="AG12" s="104"/>
      <c r="AH12" s="104"/>
      <c r="AI12" s="104"/>
      <c r="AJ12" s="104"/>
      <c r="AK12" s="104"/>
      <c r="AL12" s="104"/>
      <c r="AM12" s="104"/>
      <c r="AN12" s="104"/>
    </row>
    <row r="13" spans="1:40" s="79" customFormat="1" ht="18" customHeight="1" x14ac:dyDescent="0.25">
      <c r="A13" s="187">
        <v>5</v>
      </c>
      <c r="B13" s="188" t="s">
        <v>131</v>
      </c>
      <c r="C13" s="444"/>
      <c r="D13" s="444"/>
      <c r="E13" s="444"/>
      <c r="F13" s="444"/>
      <c r="G13" s="189">
        <f>SUMIF($S$14:$S$201,S13,$G$14:$G$201)</f>
        <v>116172</v>
      </c>
      <c r="H13" s="189">
        <f>SUMIF($S$14:$S$201,S13,$H$14:$H$201)</f>
        <v>0</v>
      </c>
      <c r="I13" s="189">
        <f>SUMIF($S$14:$S$201,S13,$I$14:$I$201)</f>
        <v>0</v>
      </c>
      <c r="J13" s="189">
        <f>SUMIF($S$14:$S$201,S13,$J$14:$J$201)</f>
        <v>48001</v>
      </c>
      <c r="K13" s="228">
        <f>SUMIF($S$14:$S$201,S13,$K$14:$K$201)</f>
        <v>5669.2</v>
      </c>
      <c r="L13" s="189">
        <f>SUMIF($S$14:$S$201,S13,$L$14:$L$201)</f>
        <v>4744.2</v>
      </c>
      <c r="M13" s="189">
        <f>SUMIF($S$14:$S$201,S13,$M$14:$M$201)</f>
        <v>6330.3770000000004</v>
      </c>
      <c r="N13" s="189">
        <f>SUMIF($S$14:$S$201,S13,$N$14:$N$201)</f>
        <v>3287.3770000000004</v>
      </c>
      <c r="O13" s="190">
        <f t="shared" si="1"/>
        <v>13.18801066644445</v>
      </c>
      <c r="P13" s="191">
        <f>COUNTIF($S$14:$S$201,S13)</f>
        <v>23</v>
      </c>
      <c r="Q13" s="130"/>
      <c r="R13" s="130"/>
      <c r="S13" s="121" t="s">
        <v>123</v>
      </c>
      <c r="Y13" s="104"/>
      <c r="Z13" s="104"/>
      <c r="AA13" s="104"/>
      <c r="AB13" s="104"/>
      <c r="AC13" s="104"/>
      <c r="AD13" s="104"/>
      <c r="AE13" s="104"/>
      <c r="AF13" s="104"/>
      <c r="AG13" s="104"/>
      <c r="AH13" s="104"/>
      <c r="AI13" s="104"/>
      <c r="AJ13" s="104"/>
      <c r="AK13" s="104"/>
      <c r="AL13" s="104"/>
      <c r="AM13" s="104"/>
      <c r="AN13" s="104"/>
    </row>
    <row r="14" spans="1:40" ht="17.399999999999999" customHeight="1" x14ac:dyDescent="0.25">
      <c r="A14" s="272" t="s">
        <v>24</v>
      </c>
      <c r="B14" s="273" t="s">
        <v>0</v>
      </c>
      <c r="C14" s="469"/>
      <c r="D14" s="469"/>
      <c r="E14" s="469"/>
      <c r="F14" s="470"/>
      <c r="G14" s="274">
        <f t="shared" ref="G14:N14" si="2">G15+G24</f>
        <v>603270</v>
      </c>
      <c r="H14" s="274">
        <f t="shared" si="2"/>
        <v>508950</v>
      </c>
      <c r="I14" s="274">
        <f t="shared" si="2"/>
        <v>299010</v>
      </c>
      <c r="J14" s="274">
        <f t="shared" si="2"/>
        <v>172820.386</v>
      </c>
      <c r="K14" s="275">
        <f t="shared" si="2"/>
        <v>296475</v>
      </c>
      <c r="L14" s="276">
        <f t="shared" si="2"/>
        <v>134683</v>
      </c>
      <c r="M14" s="276">
        <f t="shared" si="2"/>
        <v>23183.113000000005</v>
      </c>
      <c r="N14" s="276">
        <f t="shared" si="2"/>
        <v>20300.113000000001</v>
      </c>
      <c r="O14" s="277">
        <f t="shared" si="1"/>
        <v>13.414570778704315</v>
      </c>
      <c r="P14" s="278"/>
      <c r="Q14" s="83"/>
      <c r="R14" s="83"/>
    </row>
    <row r="15" spans="1:40" ht="17.399999999999999" customHeight="1" x14ac:dyDescent="0.25">
      <c r="A15" s="279" t="str">
        <f>'Bieu CKGN (ko in)'!A9</f>
        <v>I</v>
      </c>
      <c r="B15" s="280" t="str">
        <f>'Bieu CKGN (ko in)'!B9</f>
        <v>Nguồn vốn NSTW</v>
      </c>
      <c r="C15" s="471"/>
      <c r="D15" s="471"/>
      <c r="E15" s="471"/>
      <c r="F15" s="472"/>
      <c r="G15" s="281">
        <f>G16+G17+G18+G21</f>
        <v>519000</v>
      </c>
      <c r="H15" s="281">
        <f t="shared" ref="H15:N15" si="3">H16+H17+H18+H21</f>
        <v>508950</v>
      </c>
      <c r="I15" s="281">
        <f t="shared" si="3"/>
        <v>293462</v>
      </c>
      <c r="J15" s="281">
        <f t="shared" si="3"/>
        <v>159823</v>
      </c>
      <c r="K15" s="281">
        <f t="shared" si="3"/>
        <v>287689</v>
      </c>
      <c r="L15" s="281">
        <f t="shared" si="3"/>
        <v>131322</v>
      </c>
      <c r="M15" s="281">
        <f t="shared" si="3"/>
        <v>16884.941000000003</v>
      </c>
      <c r="N15" s="281">
        <f t="shared" si="3"/>
        <v>16884.941000000003</v>
      </c>
      <c r="O15" s="282">
        <f>M15/J15*100</f>
        <v>10.564775407794874</v>
      </c>
      <c r="P15" s="283"/>
      <c r="Q15" s="83"/>
      <c r="R15" s="83"/>
    </row>
    <row r="16" spans="1:40" s="82" customFormat="1" ht="24" customHeight="1" x14ac:dyDescent="0.25">
      <c r="A16" s="284" t="s">
        <v>28</v>
      </c>
      <c r="B16" s="285" t="s">
        <v>29</v>
      </c>
      <c r="C16" s="473"/>
      <c r="D16" s="473"/>
      <c r="E16" s="473"/>
      <c r="F16" s="458"/>
      <c r="G16" s="286"/>
      <c r="H16" s="286"/>
      <c r="I16" s="286"/>
      <c r="J16" s="286"/>
      <c r="K16" s="287"/>
      <c r="L16" s="287"/>
      <c r="M16" s="287"/>
      <c r="N16" s="287"/>
      <c r="O16" s="287"/>
      <c r="P16" s="288"/>
      <c r="Q16" s="132"/>
      <c r="R16" s="132"/>
      <c r="S16" s="122"/>
      <c r="Y16" s="113"/>
      <c r="Z16" s="113"/>
      <c r="AA16" s="113"/>
      <c r="AB16" s="113"/>
      <c r="AC16" s="113"/>
      <c r="AD16" s="113"/>
      <c r="AE16" s="113"/>
      <c r="AF16" s="113"/>
      <c r="AG16" s="113"/>
      <c r="AH16" s="113"/>
      <c r="AI16" s="113"/>
      <c r="AJ16" s="113"/>
      <c r="AK16" s="113"/>
      <c r="AL16" s="113"/>
      <c r="AM16" s="113"/>
      <c r="AN16" s="113"/>
    </row>
    <row r="17" spans="1:40" s="82" customFormat="1" ht="17.399999999999999" customHeight="1" x14ac:dyDescent="0.25">
      <c r="A17" s="284" t="s">
        <v>30</v>
      </c>
      <c r="B17" s="285" t="s">
        <v>31</v>
      </c>
      <c r="C17" s="473"/>
      <c r="D17" s="473"/>
      <c r="E17" s="473"/>
      <c r="F17" s="458"/>
      <c r="G17" s="286"/>
      <c r="H17" s="286"/>
      <c r="I17" s="286"/>
      <c r="J17" s="286"/>
      <c r="K17" s="287"/>
      <c r="L17" s="287"/>
      <c r="M17" s="287"/>
      <c r="N17" s="287"/>
      <c r="O17" s="287"/>
      <c r="P17" s="288"/>
      <c r="Q17" s="132"/>
      <c r="R17" s="132"/>
      <c r="S17" s="122"/>
      <c r="U17" s="133">
        <f>J24+J35</f>
        <v>197324.50200000001</v>
      </c>
      <c r="W17" s="133">
        <f>M24+M35</f>
        <v>59292.33625</v>
      </c>
      <c r="X17" s="134">
        <f>W17/U17*100</f>
        <v>30.048136774215699</v>
      </c>
      <c r="Y17" s="113"/>
      <c r="Z17" s="113"/>
      <c r="AA17" s="113"/>
      <c r="AB17" s="113"/>
      <c r="AC17" s="113"/>
      <c r="AD17" s="113"/>
      <c r="AE17" s="113"/>
      <c r="AF17" s="113"/>
      <c r="AG17" s="113"/>
      <c r="AH17" s="113"/>
      <c r="AI17" s="113"/>
      <c r="AJ17" s="113"/>
      <c r="AK17" s="113"/>
      <c r="AL17" s="113"/>
      <c r="AM17" s="113"/>
      <c r="AN17" s="113"/>
    </row>
    <row r="18" spans="1:40" s="85" customFormat="1" ht="27.6" x14ac:dyDescent="0.25">
      <c r="A18" s="284" t="s">
        <v>32</v>
      </c>
      <c r="B18" s="285" t="s">
        <v>422</v>
      </c>
      <c r="C18" s="473"/>
      <c r="D18" s="473"/>
      <c r="E18" s="473"/>
      <c r="F18" s="442"/>
      <c r="G18" s="289">
        <f>SUM(G19:G20)</f>
        <v>244000</v>
      </c>
      <c r="H18" s="289">
        <f t="shared" ref="H18:N18" si="4">SUM(H19:H20)</f>
        <v>242390</v>
      </c>
      <c r="I18" s="289">
        <f t="shared" si="4"/>
        <v>166077</v>
      </c>
      <c r="J18" s="289">
        <f t="shared" si="4"/>
        <v>77923</v>
      </c>
      <c r="K18" s="289">
        <f t="shared" si="4"/>
        <v>165010</v>
      </c>
      <c r="L18" s="289">
        <f t="shared" si="4"/>
        <v>109422</v>
      </c>
      <c r="M18" s="289">
        <f t="shared" si="4"/>
        <v>1012.899</v>
      </c>
      <c r="N18" s="289">
        <f t="shared" si="4"/>
        <v>1012.899</v>
      </c>
      <c r="O18" s="290"/>
      <c r="P18" s="291"/>
      <c r="Q18" s="135"/>
      <c r="R18" s="135"/>
      <c r="S18" s="122"/>
      <c r="Y18" s="114"/>
      <c r="Z18" s="114"/>
      <c r="AA18" s="114"/>
      <c r="AB18" s="114"/>
      <c r="AC18" s="114"/>
      <c r="AD18" s="114"/>
      <c r="AE18" s="388" t="s">
        <v>416</v>
      </c>
      <c r="AF18" s="114"/>
      <c r="AG18" s="114" t="s">
        <v>417</v>
      </c>
      <c r="AH18" s="114"/>
      <c r="AI18" s="114" t="s">
        <v>418</v>
      </c>
      <c r="AJ18" s="114"/>
      <c r="AK18" s="114"/>
      <c r="AL18" s="114"/>
      <c r="AM18" s="408" t="s">
        <v>589</v>
      </c>
      <c r="AN18" s="408"/>
    </row>
    <row r="19" spans="1:40" ht="41.4" x14ac:dyDescent="0.25">
      <c r="A19" s="292">
        <f>'Bieu CKGN (ko in)'!A13</f>
        <v>1</v>
      </c>
      <c r="B19" s="236" t="str">
        <f>'Bieu CKGN (ko in)'!B13</f>
        <v>Sắp xếp ổn định các điểm dân cư: Mò Lò, Sa Thàng xã Mù Cả, điểm Nậm Kha Á, Pà Khà, U Na1-2, Tia Ma Mủ, Pa Tết xã Tà Tổng, huyện Mường Tè;</v>
      </c>
      <c r="C19" s="433" t="s">
        <v>137</v>
      </c>
      <c r="D19" s="474"/>
      <c r="E19" s="445" t="s">
        <v>158</v>
      </c>
      <c r="F19" s="445" t="str">
        <f>'Bieu CKGN (ko in)'!C13</f>
        <v>1734-04/12/2020</v>
      </c>
      <c r="G19" s="293">
        <f>'Bieu CKGN (ko in)'!D13</f>
        <v>164000</v>
      </c>
      <c r="H19" s="294">
        <v>163281</v>
      </c>
      <c r="I19" s="293">
        <f>15000+7702+89000</f>
        <v>111702</v>
      </c>
      <c r="J19" s="293">
        <v>52298</v>
      </c>
      <c r="K19" s="228">
        <f>113000+L19</f>
        <v>122900</v>
      </c>
      <c r="L19" s="228">
        <v>9900</v>
      </c>
      <c r="M19" s="228"/>
      <c r="N19" s="228"/>
      <c r="O19" s="225"/>
      <c r="P19" s="295"/>
      <c r="Q19" s="83"/>
      <c r="R19" s="83"/>
      <c r="S19" s="121" t="s">
        <v>122</v>
      </c>
      <c r="T19" s="136" t="s">
        <v>269</v>
      </c>
      <c r="U19" s="137"/>
      <c r="W19" s="74">
        <v>27097</v>
      </c>
      <c r="X19" s="138">
        <f>W19-L19</f>
        <v>17197</v>
      </c>
      <c r="Y19" s="389">
        <f>N19-8654</f>
        <v>-8654</v>
      </c>
      <c r="AE19" s="389">
        <f>J19-M19</f>
        <v>52298</v>
      </c>
      <c r="AF19" s="389">
        <f>K19-N19</f>
        <v>122900</v>
      </c>
      <c r="AG19" s="390">
        <v>113000</v>
      </c>
      <c r="AH19" s="104">
        <v>17613</v>
      </c>
      <c r="AI19" s="389">
        <f>AG19-AH19</f>
        <v>95387</v>
      </c>
      <c r="AM19" s="104">
        <v>122900</v>
      </c>
      <c r="AN19" s="104">
        <v>9900</v>
      </c>
    </row>
    <row r="20" spans="1:40" ht="24" x14ac:dyDescent="0.25">
      <c r="A20" s="292">
        <f>'Bieu CKGN (ko in)'!A14</f>
        <v>2</v>
      </c>
      <c r="B20" s="236" t="str">
        <f>'Bieu CKGN (ko in)'!B14</f>
        <v>Sắp xếp ổn định dân cư 02 xã Tà Tổng, Mù Cả</v>
      </c>
      <c r="C20" s="433" t="s">
        <v>136</v>
      </c>
      <c r="D20" s="474"/>
      <c r="E20" s="445" t="s">
        <v>158</v>
      </c>
      <c r="F20" s="445" t="str">
        <f>'Bieu CKGN (ko in)'!C14</f>
        <v>1735-04/12/2020</v>
      </c>
      <c r="G20" s="293">
        <f>'Bieu CKGN (ko in)'!D14</f>
        <v>80000</v>
      </c>
      <c r="H20" s="294">
        <v>79109</v>
      </c>
      <c r="I20" s="293">
        <f>12375+42000</f>
        <v>54375</v>
      </c>
      <c r="J20" s="293">
        <v>25625</v>
      </c>
      <c r="K20" s="228">
        <v>42110</v>
      </c>
      <c r="L20" s="228">
        <v>99522</v>
      </c>
      <c r="M20" s="296">
        <v>1012.899</v>
      </c>
      <c r="N20" s="296">
        <v>1012.899</v>
      </c>
      <c r="O20" s="225"/>
      <c r="P20" s="295"/>
      <c r="Q20" s="83"/>
      <c r="R20" s="83"/>
      <c r="S20" s="121" t="s">
        <v>122</v>
      </c>
      <c r="T20" s="136" t="s">
        <v>269</v>
      </c>
      <c r="V20" s="138"/>
      <c r="W20" s="74">
        <v>26338</v>
      </c>
      <c r="X20" s="139">
        <f>M20-W20</f>
        <v>-25325.100999999999</v>
      </c>
      <c r="AA20" s="389">
        <f>J20</f>
        <v>25625</v>
      </c>
      <c r="AB20" s="104">
        <v>1000</v>
      </c>
      <c r="AC20" s="389">
        <f>AB20+AA20</f>
        <v>26625</v>
      </c>
      <c r="AE20" s="389">
        <f>J20-M20</f>
        <v>24612.100999999999</v>
      </c>
      <c r="AF20" s="389">
        <f>K20-N20</f>
        <v>41097.101000000002</v>
      </c>
    </row>
    <row r="21" spans="1:40" ht="14.4" x14ac:dyDescent="0.25">
      <c r="A21" s="292"/>
      <c r="B21" s="285" t="s">
        <v>423</v>
      </c>
      <c r="C21" s="433"/>
      <c r="D21" s="474"/>
      <c r="E21" s="445"/>
      <c r="F21" s="445"/>
      <c r="G21" s="289">
        <f>SUM(G22:G23)</f>
        <v>275000</v>
      </c>
      <c r="H21" s="289">
        <f t="shared" ref="H21:N21" si="5">SUM(H22:H23)</f>
        <v>266560</v>
      </c>
      <c r="I21" s="289">
        <f t="shared" si="5"/>
        <v>127385</v>
      </c>
      <c r="J21" s="289">
        <f t="shared" si="5"/>
        <v>81900</v>
      </c>
      <c r="K21" s="289">
        <f t="shared" si="5"/>
        <v>122679</v>
      </c>
      <c r="L21" s="289">
        <f t="shared" si="5"/>
        <v>21900</v>
      </c>
      <c r="M21" s="289">
        <f t="shared" si="5"/>
        <v>15872.042000000001</v>
      </c>
      <c r="N21" s="289">
        <f t="shared" si="5"/>
        <v>15872.042000000001</v>
      </c>
      <c r="O21" s="225"/>
      <c r="P21" s="295"/>
      <c r="Q21" s="83"/>
      <c r="R21" s="83"/>
      <c r="T21" s="136"/>
      <c r="V21" s="138"/>
      <c r="X21" s="139"/>
      <c r="AA21" s="389"/>
      <c r="AC21" s="389"/>
      <c r="AE21" s="389"/>
      <c r="AF21" s="389"/>
    </row>
    <row r="22" spans="1:40" ht="24" x14ac:dyDescent="0.25">
      <c r="A22" s="292">
        <v>1</v>
      </c>
      <c r="B22" s="236" t="str">
        <f>'Bieu CKGN (ko in)'!B15</f>
        <v>Nâng cấp đường giao thông Nậm Lằn - Mốc 17</v>
      </c>
      <c r="C22" s="433" t="s">
        <v>138</v>
      </c>
      <c r="D22" s="474"/>
      <c r="E22" s="475" t="s">
        <v>159</v>
      </c>
      <c r="F22" s="445" t="str">
        <f>'Bieu CKGN (ko in)'!C15</f>
        <v>997-30/07/2021</v>
      </c>
      <c r="G22" s="293">
        <f>'Bieu CKGN (ko in)'!D15</f>
        <v>190000</v>
      </c>
      <c r="H22" s="297">
        <v>184228</v>
      </c>
      <c r="I22" s="293">
        <f>200+75685</f>
        <v>75885</v>
      </c>
      <c r="J22" s="293">
        <v>68500</v>
      </c>
      <c r="K22" s="228">
        <v>63179</v>
      </c>
      <c r="L22" s="228">
        <v>12900</v>
      </c>
      <c r="M22" s="228">
        <v>13253</v>
      </c>
      <c r="N22" s="228">
        <v>13253</v>
      </c>
      <c r="O22" s="225"/>
      <c r="P22" s="295"/>
      <c r="Q22" s="83"/>
      <c r="R22" s="83"/>
      <c r="S22" s="121" t="s">
        <v>122</v>
      </c>
      <c r="T22" s="136" t="s">
        <v>269</v>
      </c>
      <c r="W22" s="140">
        <v>60270.32</v>
      </c>
      <c r="X22" s="137">
        <f>W22-M22</f>
        <v>47017.32</v>
      </c>
      <c r="AE22" s="389">
        <f>J22-M22</f>
        <v>55247</v>
      </c>
      <c r="AF22" s="389">
        <f>K22-N22</f>
        <v>49926</v>
      </c>
      <c r="AG22" s="390">
        <v>15000</v>
      </c>
    </row>
    <row r="23" spans="1:40" s="75" customFormat="1" ht="24" x14ac:dyDescent="0.25">
      <c r="A23" s="292">
        <v>2</v>
      </c>
      <c r="B23" s="236" t="s">
        <v>120</v>
      </c>
      <c r="C23" s="433" t="s">
        <v>138</v>
      </c>
      <c r="D23" s="474"/>
      <c r="E23" s="475" t="s">
        <v>160</v>
      </c>
      <c r="F23" s="445" t="s">
        <v>121</v>
      </c>
      <c r="G23" s="293">
        <v>85000</v>
      </c>
      <c r="H23" s="294">
        <v>82332</v>
      </c>
      <c r="I23" s="293">
        <f>14500+37000</f>
        <v>51500</v>
      </c>
      <c r="J23" s="293">
        <v>13400</v>
      </c>
      <c r="K23" s="228">
        <v>59500</v>
      </c>
      <c r="L23" s="228">
        <v>9000</v>
      </c>
      <c r="M23" s="228">
        <v>2619.0420000000004</v>
      </c>
      <c r="N23" s="228">
        <v>2619.0420000000004</v>
      </c>
      <c r="O23" s="228"/>
      <c r="P23" s="295"/>
      <c r="Q23" s="83"/>
      <c r="R23" s="83"/>
      <c r="S23" s="121" t="s">
        <v>122</v>
      </c>
      <c r="T23" s="136" t="s">
        <v>269</v>
      </c>
      <c r="W23" s="140">
        <f>X23-M23</f>
        <v>22140.957999999999</v>
      </c>
      <c r="X23" s="77">
        <v>24760</v>
      </c>
      <c r="Y23" s="391"/>
      <c r="Z23" s="392"/>
      <c r="AA23" s="393"/>
      <c r="AB23" s="391"/>
      <c r="AC23" s="391"/>
      <c r="AD23" s="391"/>
      <c r="AE23" s="389">
        <f>J23-M23</f>
        <v>10780.957999999999</v>
      </c>
      <c r="AF23" s="389">
        <f>K23-N23</f>
        <v>56880.957999999999</v>
      </c>
      <c r="AG23" s="391"/>
      <c r="AH23" s="104">
        <f>9000+7500+8000</f>
        <v>24500</v>
      </c>
      <c r="AI23" s="391"/>
      <c r="AJ23" s="391"/>
      <c r="AK23" s="391"/>
      <c r="AL23" s="391"/>
      <c r="AM23" s="391"/>
      <c r="AN23" s="391"/>
    </row>
    <row r="24" spans="1:40" ht="13.8" x14ac:dyDescent="0.25">
      <c r="A24" s="279" t="str">
        <f>'Bieu CKGN (ko in)'!A16</f>
        <v>II</v>
      </c>
      <c r="B24" s="280" t="str">
        <f>'Bieu CKGN (ko in)'!B16</f>
        <v>Nguồn vốn NSĐP tỉnh quản lý</v>
      </c>
      <c r="C24" s="471"/>
      <c r="D24" s="471"/>
      <c r="E24" s="471"/>
      <c r="F24" s="472"/>
      <c r="G24" s="298">
        <f>G25+G31+G33</f>
        <v>84270</v>
      </c>
      <c r="H24" s="298">
        <f t="shared" ref="H24:N24" si="6">H25+H31+H33</f>
        <v>0</v>
      </c>
      <c r="I24" s="298">
        <f t="shared" si="6"/>
        <v>5548</v>
      </c>
      <c r="J24" s="298">
        <f t="shared" si="6"/>
        <v>12997.386</v>
      </c>
      <c r="K24" s="298">
        <f t="shared" si="6"/>
        <v>8786</v>
      </c>
      <c r="L24" s="298">
        <f t="shared" si="6"/>
        <v>3361</v>
      </c>
      <c r="M24" s="298">
        <f t="shared" si="6"/>
        <v>6298.1720000000005</v>
      </c>
      <c r="N24" s="298">
        <f t="shared" si="6"/>
        <v>3415.172</v>
      </c>
      <c r="O24" s="298">
        <f t="shared" ref="O24" si="7">O25+O31</f>
        <v>0</v>
      </c>
      <c r="P24" s="283"/>
      <c r="Q24" s="83"/>
      <c r="R24" s="83"/>
      <c r="S24" s="126"/>
      <c r="T24" s="77"/>
      <c r="U24" s="125"/>
      <c r="W24" s="77">
        <f>J24+J35</f>
        <v>197324.50200000001</v>
      </c>
      <c r="X24" s="77">
        <f>M24+M35</f>
        <v>59292.33625</v>
      </c>
      <c r="Y24" s="104">
        <f>X24/W24*100</f>
        <v>30.048136774215699</v>
      </c>
      <c r="AE24" s="389"/>
      <c r="AF24" s="389"/>
    </row>
    <row r="25" spans="1:40" s="82" customFormat="1" ht="14.4" x14ac:dyDescent="0.25">
      <c r="A25" s="284" t="str">
        <f>'Bieu CKGN (ko in)'!A17</f>
        <v>a</v>
      </c>
      <c r="B25" s="285" t="str">
        <f>'Bieu CKGN (ko in)'!B17</f>
        <v>Dự án hoàn thành, đã phê duyệt quyết toán</v>
      </c>
      <c r="C25" s="473"/>
      <c r="D25" s="473"/>
      <c r="E25" s="473"/>
      <c r="F25" s="442"/>
      <c r="G25" s="289">
        <f t="shared" ref="G25:N25" si="8">SUM(G26:G30)</f>
        <v>54300</v>
      </c>
      <c r="H25" s="289">
        <f t="shared" si="8"/>
        <v>0</v>
      </c>
      <c r="I25" s="289">
        <f t="shared" si="8"/>
        <v>0</v>
      </c>
      <c r="J25" s="299">
        <f t="shared" si="8"/>
        <v>527.38599999999997</v>
      </c>
      <c r="K25" s="289">
        <f t="shared" si="8"/>
        <v>0</v>
      </c>
      <c r="L25" s="289">
        <f t="shared" si="8"/>
        <v>0</v>
      </c>
      <c r="M25" s="289">
        <f t="shared" si="8"/>
        <v>527.38599999999997</v>
      </c>
      <c r="N25" s="289">
        <f t="shared" si="8"/>
        <v>527.38599999999997</v>
      </c>
      <c r="O25" s="289"/>
      <c r="P25" s="288"/>
      <c r="Q25" s="132"/>
      <c r="R25" s="132"/>
      <c r="S25" s="141"/>
      <c r="T25" s="133"/>
      <c r="U25" s="134"/>
      <c r="W25" s="133"/>
      <c r="Y25" s="113"/>
      <c r="Z25" s="113"/>
      <c r="AA25" s="113"/>
      <c r="AB25" s="113"/>
      <c r="AC25" s="113"/>
      <c r="AD25" s="113"/>
      <c r="AE25" s="389"/>
      <c r="AF25" s="389"/>
      <c r="AG25" s="113"/>
      <c r="AH25" s="113"/>
      <c r="AI25" s="113"/>
      <c r="AJ25" s="113"/>
      <c r="AK25" s="113"/>
      <c r="AL25" s="113"/>
      <c r="AM25" s="113"/>
      <c r="AN25" s="113"/>
    </row>
    <row r="26" spans="1:40" ht="24" x14ac:dyDescent="0.25">
      <c r="A26" s="292">
        <f>'Bieu CKGN (ko in)'!A18</f>
        <v>1</v>
      </c>
      <c r="B26" s="236" t="s">
        <v>424</v>
      </c>
      <c r="C26" s="433" t="s">
        <v>138</v>
      </c>
      <c r="D26" s="474"/>
      <c r="E26" s="445"/>
      <c r="F26" s="445" t="s">
        <v>425</v>
      </c>
      <c r="G26" s="293">
        <v>3500</v>
      </c>
      <c r="H26" s="293"/>
      <c r="I26" s="293"/>
      <c r="J26" s="300">
        <v>26.625</v>
      </c>
      <c r="K26" s="228">
        <f>+L26</f>
        <v>0</v>
      </c>
      <c r="L26" s="215"/>
      <c r="M26" s="225">
        <f>N26</f>
        <v>26.625</v>
      </c>
      <c r="N26" s="225">
        <v>26.625</v>
      </c>
      <c r="O26" s="228"/>
      <c r="P26" s="295"/>
      <c r="Q26" s="83"/>
      <c r="R26" s="83"/>
      <c r="S26" s="121" t="s">
        <v>124</v>
      </c>
      <c r="T26" s="136" t="s">
        <v>269</v>
      </c>
      <c r="AE26" s="389">
        <f t="shared" ref="AE26:AF30" si="9">J26-M26</f>
        <v>0</v>
      </c>
      <c r="AF26" s="389">
        <f t="shared" si="9"/>
        <v>-26.625</v>
      </c>
    </row>
    <row r="27" spans="1:40" ht="24" x14ac:dyDescent="0.25">
      <c r="A27" s="292">
        <f>'Bieu CKGN (ko in)'!A19</f>
        <v>2</v>
      </c>
      <c r="B27" s="236" t="s">
        <v>426</v>
      </c>
      <c r="C27" s="433" t="s">
        <v>143</v>
      </c>
      <c r="D27" s="474"/>
      <c r="E27" s="460"/>
      <c r="F27" s="445" t="s">
        <v>427</v>
      </c>
      <c r="G27" s="293">
        <v>9800</v>
      </c>
      <c r="H27" s="293"/>
      <c r="I27" s="293"/>
      <c r="J27" s="300">
        <v>201.38300000000001</v>
      </c>
      <c r="K27" s="228">
        <f t="shared" ref="K27:K30" si="10">+L27</f>
        <v>0</v>
      </c>
      <c r="L27" s="228"/>
      <c r="M27" s="225">
        <f>N27</f>
        <v>201.38300000000001</v>
      </c>
      <c r="N27" s="225">
        <v>201.38300000000001</v>
      </c>
      <c r="O27" s="228"/>
      <c r="P27" s="295"/>
      <c r="Q27" s="83"/>
      <c r="R27" s="83"/>
      <c r="S27" s="121" t="s">
        <v>124</v>
      </c>
      <c r="T27" s="136" t="s">
        <v>269</v>
      </c>
      <c r="AE27" s="389">
        <f t="shared" si="9"/>
        <v>0</v>
      </c>
      <c r="AF27" s="389">
        <f t="shared" si="9"/>
        <v>-201.38300000000001</v>
      </c>
    </row>
    <row r="28" spans="1:40" ht="27.6" x14ac:dyDescent="0.25">
      <c r="A28" s="292">
        <v>3</v>
      </c>
      <c r="B28" s="236" t="s">
        <v>428</v>
      </c>
      <c r="C28" s="433" t="s">
        <v>148</v>
      </c>
      <c r="D28" s="474"/>
      <c r="E28" s="445"/>
      <c r="F28" s="445" t="s">
        <v>429</v>
      </c>
      <c r="G28" s="293">
        <v>19700</v>
      </c>
      <c r="H28" s="293"/>
      <c r="I28" s="293"/>
      <c r="J28" s="301">
        <v>156.37799999999999</v>
      </c>
      <c r="K28" s="228">
        <f t="shared" si="10"/>
        <v>0</v>
      </c>
      <c r="L28" s="228"/>
      <c r="M28" s="225">
        <f t="shared" ref="M28:M30" si="11">N28</f>
        <v>156.37799999999999</v>
      </c>
      <c r="N28" s="225">
        <v>156.37799999999999</v>
      </c>
      <c r="O28" s="228"/>
      <c r="P28" s="302"/>
      <c r="Q28" s="142"/>
      <c r="R28" s="142"/>
      <c r="S28" s="121" t="s">
        <v>124</v>
      </c>
      <c r="T28" s="136" t="s">
        <v>269</v>
      </c>
      <c r="AE28" s="389">
        <f t="shared" si="9"/>
        <v>0</v>
      </c>
      <c r="AF28" s="389">
        <f t="shared" si="9"/>
        <v>-156.37799999999999</v>
      </c>
    </row>
    <row r="29" spans="1:40" ht="27.6" x14ac:dyDescent="0.25">
      <c r="A29" s="292">
        <v>4</v>
      </c>
      <c r="B29" s="236" t="s">
        <v>430</v>
      </c>
      <c r="C29" s="433" t="s">
        <v>166</v>
      </c>
      <c r="D29" s="474"/>
      <c r="E29" s="445"/>
      <c r="F29" s="445" t="s">
        <v>431</v>
      </c>
      <c r="G29" s="293">
        <v>11300</v>
      </c>
      <c r="H29" s="293"/>
      <c r="I29" s="293"/>
      <c r="J29" s="301">
        <v>112</v>
      </c>
      <c r="K29" s="228">
        <f t="shared" si="10"/>
        <v>0</v>
      </c>
      <c r="L29" s="228"/>
      <c r="M29" s="225">
        <f t="shared" si="11"/>
        <v>112</v>
      </c>
      <c r="N29" s="225">
        <v>112</v>
      </c>
      <c r="O29" s="228"/>
      <c r="P29" s="295"/>
      <c r="Q29" s="143"/>
      <c r="R29" s="143"/>
      <c r="S29" s="121" t="s">
        <v>124</v>
      </c>
      <c r="T29" s="136" t="s">
        <v>269</v>
      </c>
      <c r="AE29" s="389">
        <f t="shared" si="9"/>
        <v>0</v>
      </c>
      <c r="AF29" s="389">
        <f t="shared" si="9"/>
        <v>-112</v>
      </c>
    </row>
    <row r="30" spans="1:40" ht="27.6" x14ac:dyDescent="0.25">
      <c r="A30" s="292">
        <v>5</v>
      </c>
      <c r="B30" s="236" t="s">
        <v>432</v>
      </c>
      <c r="C30" s="433" t="s">
        <v>226</v>
      </c>
      <c r="D30" s="474"/>
      <c r="E30" s="445"/>
      <c r="F30" s="445" t="s">
        <v>433</v>
      </c>
      <c r="G30" s="293">
        <v>10000</v>
      </c>
      <c r="H30" s="293"/>
      <c r="I30" s="293"/>
      <c r="J30" s="301">
        <v>31</v>
      </c>
      <c r="K30" s="228">
        <f t="shared" si="10"/>
        <v>0</v>
      </c>
      <c r="L30" s="228"/>
      <c r="M30" s="225">
        <f t="shared" si="11"/>
        <v>31</v>
      </c>
      <c r="N30" s="225">
        <v>31</v>
      </c>
      <c r="O30" s="228"/>
      <c r="P30" s="302"/>
      <c r="Q30" s="142"/>
      <c r="R30" s="142"/>
      <c r="S30" s="121" t="s">
        <v>124</v>
      </c>
      <c r="T30" s="136" t="s">
        <v>269</v>
      </c>
      <c r="AE30" s="389">
        <f t="shared" si="9"/>
        <v>0</v>
      </c>
      <c r="AF30" s="389">
        <f t="shared" si="9"/>
        <v>-31</v>
      </c>
    </row>
    <row r="31" spans="1:40" s="82" customFormat="1" ht="14.4" x14ac:dyDescent="0.25">
      <c r="A31" s="284" t="s">
        <v>30</v>
      </c>
      <c r="B31" s="285" t="s">
        <v>434</v>
      </c>
      <c r="C31" s="473"/>
      <c r="D31" s="473"/>
      <c r="E31" s="473"/>
      <c r="F31" s="458"/>
      <c r="G31" s="289">
        <f>SUM(G32)</f>
        <v>14990</v>
      </c>
      <c r="H31" s="289">
        <f t="shared" ref="H31:N31" si="12">SUM(H32)</f>
        <v>0</v>
      </c>
      <c r="I31" s="289">
        <f t="shared" si="12"/>
        <v>5548</v>
      </c>
      <c r="J31" s="289">
        <f t="shared" si="12"/>
        <v>4720</v>
      </c>
      <c r="K31" s="289">
        <f t="shared" si="12"/>
        <v>7786</v>
      </c>
      <c r="L31" s="289">
        <f t="shared" si="12"/>
        <v>3286</v>
      </c>
      <c r="M31" s="289">
        <f t="shared" si="12"/>
        <v>2852</v>
      </c>
      <c r="N31" s="289">
        <f t="shared" si="12"/>
        <v>2086</v>
      </c>
      <c r="O31" s="289"/>
      <c r="P31" s="288"/>
      <c r="Q31" s="132"/>
      <c r="R31" s="132"/>
      <c r="S31" s="122"/>
      <c r="Y31" s="113"/>
      <c r="Z31" s="113"/>
      <c r="AA31" s="113"/>
      <c r="AB31" s="113"/>
      <c r="AC31" s="113"/>
      <c r="AD31" s="113"/>
      <c r="AE31" s="389"/>
      <c r="AF31" s="389"/>
      <c r="AG31" s="113"/>
      <c r="AH31" s="113"/>
      <c r="AI31" s="113"/>
      <c r="AJ31" s="113"/>
      <c r="AK31" s="113"/>
      <c r="AL31" s="113"/>
      <c r="AM31" s="113"/>
      <c r="AN31" s="113"/>
    </row>
    <row r="32" spans="1:40" s="79" customFormat="1" ht="28.5" customHeight="1" x14ac:dyDescent="0.25">
      <c r="A32" s="187">
        <f>'Bieu CKGN (ko in)'!A25</f>
        <v>1</v>
      </c>
      <c r="B32" s="188" t="str">
        <f>'Bieu CKGN (ko in)'!B25</f>
        <v>Nâng cấp hệ thống nước sinh hoạt thị trấn Mường Tè</v>
      </c>
      <c r="C32" s="434" t="s">
        <v>142</v>
      </c>
      <c r="D32" s="444"/>
      <c r="E32" s="444"/>
      <c r="F32" s="434" t="str">
        <f>'Bieu CKGN (ko in)'!C25</f>
        <v>1626-06/12/2021</v>
      </c>
      <c r="G32" s="224">
        <f>'Bieu CKGN (ko in)'!D25</f>
        <v>14990</v>
      </c>
      <c r="H32" s="224"/>
      <c r="I32" s="224">
        <v>5548</v>
      </c>
      <c r="J32" s="224">
        <v>4720</v>
      </c>
      <c r="K32" s="228">
        <v>7786</v>
      </c>
      <c r="L32" s="189">
        <v>3286</v>
      </c>
      <c r="M32" s="304">
        <v>2852</v>
      </c>
      <c r="N32" s="189">
        <v>2086</v>
      </c>
      <c r="O32" s="189"/>
      <c r="P32" s="223"/>
      <c r="Q32" s="83"/>
      <c r="R32" s="83"/>
      <c r="S32" s="121" t="s">
        <v>122</v>
      </c>
      <c r="T32" s="136" t="s">
        <v>269</v>
      </c>
      <c r="V32" s="116"/>
      <c r="Y32" s="104"/>
      <c r="Z32" s="104"/>
      <c r="AA32" s="104"/>
      <c r="AB32" s="104"/>
      <c r="AC32" s="104"/>
      <c r="AD32" s="104"/>
      <c r="AE32" s="389">
        <f>J32-M32</f>
        <v>1868</v>
      </c>
      <c r="AF32" s="389">
        <f>K32-N32</f>
        <v>5700</v>
      </c>
      <c r="AG32" s="104"/>
      <c r="AH32" s="104"/>
      <c r="AI32" s="104"/>
      <c r="AJ32" s="104"/>
      <c r="AK32" s="104"/>
      <c r="AL32" s="104"/>
      <c r="AM32" s="104"/>
      <c r="AN32" s="104"/>
    </row>
    <row r="33" spans="1:46" s="79" customFormat="1" ht="14.4" x14ac:dyDescent="0.25">
      <c r="A33" s="284" t="s">
        <v>32</v>
      </c>
      <c r="B33" s="285" t="s">
        <v>541</v>
      </c>
      <c r="C33" s="434"/>
      <c r="D33" s="444"/>
      <c r="E33" s="444"/>
      <c r="F33" s="434"/>
      <c r="G33" s="289">
        <f>SUM(G34)</f>
        <v>14980</v>
      </c>
      <c r="H33" s="289">
        <f t="shared" ref="H33:N33" si="13">SUM(H34)</f>
        <v>0</v>
      </c>
      <c r="I33" s="289">
        <f t="shared" si="13"/>
        <v>0</v>
      </c>
      <c r="J33" s="289">
        <f t="shared" si="13"/>
        <v>7750</v>
      </c>
      <c r="K33" s="289">
        <f t="shared" si="13"/>
        <v>1000</v>
      </c>
      <c r="L33" s="289">
        <f t="shared" si="13"/>
        <v>75</v>
      </c>
      <c r="M33" s="289">
        <f t="shared" si="13"/>
        <v>2918.7860000000001</v>
      </c>
      <c r="N33" s="289">
        <f t="shared" si="13"/>
        <v>801.78599999999994</v>
      </c>
      <c r="O33" s="189"/>
      <c r="P33" s="223"/>
      <c r="Q33" s="83"/>
      <c r="R33" s="83"/>
      <c r="S33" s="121"/>
      <c r="T33" s="136"/>
      <c r="V33" s="116"/>
      <c r="Y33" s="104"/>
      <c r="Z33" s="104"/>
      <c r="AA33" s="104"/>
      <c r="AB33" s="104"/>
      <c r="AC33" s="104"/>
      <c r="AD33" s="104"/>
      <c r="AE33" s="389"/>
      <c r="AF33" s="389"/>
      <c r="AG33" s="104"/>
      <c r="AH33" s="104"/>
      <c r="AI33" s="104"/>
      <c r="AJ33" s="104"/>
      <c r="AK33" s="104"/>
      <c r="AL33" s="104"/>
      <c r="AM33" s="104"/>
      <c r="AN33" s="104"/>
    </row>
    <row r="34" spans="1:46" s="79" customFormat="1" ht="24" x14ac:dyDescent="0.25">
      <c r="A34" s="187">
        <v>1</v>
      </c>
      <c r="B34" s="188" t="s">
        <v>542</v>
      </c>
      <c r="C34" s="434" t="s">
        <v>142</v>
      </c>
      <c r="D34" s="444"/>
      <c r="E34" s="444"/>
      <c r="F34" s="434" t="s">
        <v>543</v>
      </c>
      <c r="G34" s="224">
        <v>14980</v>
      </c>
      <c r="H34" s="224"/>
      <c r="I34" s="224"/>
      <c r="J34" s="224">
        <v>7750</v>
      </c>
      <c r="K34" s="189">
        <f>925+75</f>
        <v>1000</v>
      </c>
      <c r="L34" s="189">
        <v>75</v>
      </c>
      <c r="M34" s="304">
        <v>2918.7860000000001</v>
      </c>
      <c r="N34" s="189">
        <v>801.78599999999994</v>
      </c>
      <c r="O34" s="189"/>
      <c r="P34" s="223"/>
      <c r="Q34" s="83"/>
      <c r="R34" s="83"/>
      <c r="S34" s="121" t="s">
        <v>123</v>
      </c>
      <c r="T34" s="136" t="s">
        <v>269</v>
      </c>
      <c r="V34" s="116"/>
      <c r="Y34" s="104"/>
      <c r="Z34" s="104"/>
      <c r="AA34" s="104"/>
      <c r="AB34" s="104"/>
      <c r="AC34" s="104"/>
      <c r="AD34" s="104"/>
      <c r="AE34" s="389"/>
      <c r="AF34" s="389"/>
      <c r="AG34" s="104"/>
      <c r="AH34" s="104"/>
      <c r="AI34" s="104"/>
      <c r="AJ34" s="104"/>
      <c r="AK34" s="104"/>
      <c r="AL34" s="104"/>
      <c r="AM34" s="104"/>
      <c r="AN34" s="104"/>
    </row>
    <row r="35" spans="1:46" ht="19.2" customHeight="1" x14ac:dyDescent="0.25">
      <c r="A35" s="272" t="str">
        <f>'Bieu CKGN (ko in)'!A26</f>
        <v>B</v>
      </c>
      <c r="B35" s="273" t="str">
        <f>'Bieu CKGN (ko in)'!B26</f>
        <v>Cấp huyện quản lý</v>
      </c>
      <c r="C35" s="469"/>
      <c r="D35" s="469"/>
      <c r="E35" s="469"/>
      <c r="F35" s="470"/>
      <c r="G35" s="274">
        <f>G36+G82</f>
        <v>894898</v>
      </c>
      <c r="H35" s="274">
        <f t="shared" ref="H35:N35" si="14">H36+H82</f>
        <v>127056.784</v>
      </c>
      <c r="I35" s="274">
        <f t="shared" si="14"/>
        <v>202964.49300000002</v>
      </c>
      <c r="J35" s="274">
        <f t="shared" si="14"/>
        <v>184327.11600000001</v>
      </c>
      <c r="K35" s="274">
        <f t="shared" si="14"/>
        <v>227033.65</v>
      </c>
      <c r="L35" s="274">
        <f t="shared" si="14"/>
        <v>66504.2</v>
      </c>
      <c r="M35" s="274">
        <f t="shared" si="14"/>
        <v>52994.164250000002</v>
      </c>
      <c r="N35" s="274">
        <f t="shared" si="14"/>
        <v>47754.937249999995</v>
      </c>
      <c r="O35" s="277">
        <f>M35/J35%</f>
        <v>28.75006423363126</v>
      </c>
      <c r="P35" s="278"/>
      <c r="Q35" s="83"/>
      <c r="R35" s="83"/>
      <c r="AE35" s="389"/>
      <c r="AF35" s="389"/>
    </row>
    <row r="36" spans="1:46" ht="19.2" customHeight="1" x14ac:dyDescent="0.25">
      <c r="A36" s="279" t="s">
        <v>15</v>
      </c>
      <c r="B36" s="280" t="s">
        <v>535</v>
      </c>
      <c r="C36" s="471"/>
      <c r="D36" s="471"/>
      <c r="E36" s="471"/>
      <c r="F36" s="472"/>
      <c r="G36" s="298">
        <f>G37+G72</f>
        <v>437601</v>
      </c>
      <c r="H36" s="298">
        <f t="shared" ref="H36:N36" si="15">H37+H72</f>
        <v>127056.784</v>
      </c>
      <c r="I36" s="298">
        <f t="shared" si="15"/>
        <v>65396.493000000002</v>
      </c>
      <c r="J36" s="298">
        <f t="shared" si="15"/>
        <v>46688.116000000002</v>
      </c>
      <c r="K36" s="298">
        <f t="shared" si="15"/>
        <v>97775.45</v>
      </c>
      <c r="L36" s="298">
        <f t="shared" si="15"/>
        <v>4366</v>
      </c>
      <c r="M36" s="298">
        <f t="shared" si="15"/>
        <v>27104.704000000002</v>
      </c>
      <c r="N36" s="298">
        <f t="shared" si="15"/>
        <v>24506.476999999999</v>
      </c>
      <c r="O36" s="305"/>
      <c r="P36" s="283"/>
      <c r="Q36" s="83"/>
      <c r="R36" s="83"/>
      <c r="S36" s="144"/>
      <c r="AE36" s="389"/>
      <c r="AF36" s="389"/>
    </row>
    <row r="37" spans="1:46" ht="19.2" customHeight="1" x14ac:dyDescent="0.25">
      <c r="A37" s="306" t="s">
        <v>458</v>
      </c>
      <c r="B37" s="307" t="s">
        <v>468</v>
      </c>
      <c r="C37" s="476"/>
      <c r="D37" s="476"/>
      <c r="E37" s="476"/>
      <c r="F37" s="477"/>
      <c r="G37" s="308">
        <f>G38+G66</f>
        <v>403271</v>
      </c>
      <c r="H37" s="308">
        <f t="shared" ref="H37:N37" si="16">H38+H66</f>
        <v>99573.784</v>
      </c>
      <c r="I37" s="308">
        <f t="shared" si="16"/>
        <v>53660.493000000002</v>
      </c>
      <c r="J37" s="308">
        <f t="shared" si="16"/>
        <v>33888.116000000002</v>
      </c>
      <c r="K37" s="308">
        <f t="shared" si="16"/>
        <v>79506.45</v>
      </c>
      <c r="L37" s="308">
        <f t="shared" si="16"/>
        <v>3316</v>
      </c>
      <c r="M37" s="308">
        <f t="shared" si="16"/>
        <v>25904.704000000002</v>
      </c>
      <c r="N37" s="308">
        <f t="shared" si="16"/>
        <v>23306.476999999999</v>
      </c>
      <c r="O37" s="309"/>
      <c r="P37" s="310"/>
      <c r="Q37" s="83"/>
      <c r="R37" s="83"/>
      <c r="S37" s="144"/>
      <c r="AE37" s="389"/>
      <c r="AF37" s="389"/>
    </row>
    <row r="38" spans="1:46" ht="19.2" customHeight="1" x14ac:dyDescent="0.25">
      <c r="A38" s="311" t="s">
        <v>536</v>
      </c>
      <c r="B38" s="312" t="s">
        <v>14</v>
      </c>
      <c r="C38" s="478"/>
      <c r="D38" s="478"/>
      <c r="E38" s="478"/>
      <c r="F38" s="479"/>
      <c r="G38" s="313">
        <f>G39+G44+G48+G57+G61</f>
        <v>389319</v>
      </c>
      <c r="H38" s="313">
        <f t="shared" ref="H38:N38" si="17">H39+H44+H48+H57+H61</f>
        <v>86393.784</v>
      </c>
      <c r="I38" s="313">
        <f t="shared" si="17"/>
        <v>52019.493000000002</v>
      </c>
      <c r="J38" s="313">
        <f t="shared" si="17"/>
        <v>27272.116000000002</v>
      </c>
      <c r="K38" s="313">
        <f t="shared" si="17"/>
        <v>76000.584999999992</v>
      </c>
      <c r="L38" s="313">
        <f t="shared" si="17"/>
        <v>740</v>
      </c>
      <c r="M38" s="313">
        <f t="shared" si="17"/>
        <v>22522.561000000002</v>
      </c>
      <c r="N38" s="313">
        <f t="shared" si="17"/>
        <v>20674.333999999999</v>
      </c>
      <c r="O38" s="384">
        <f>M38/J38%</f>
        <v>82.584574662266775</v>
      </c>
      <c r="P38" s="314"/>
      <c r="Q38" s="83"/>
      <c r="R38" s="83"/>
      <c r="U38" s="77">
        <f>J38+J24+J72</f>
        <v>53069.502</v>
      </c>
      <c r="W38" s="77" t="e">
        <f>M24+M38+#REF!</f>
        <v>#REF!</v>
      </c>
      <c r="X38" s="74" t="e">
        <f>W38/U38*100</f>
        <v>#REF!</v>
      </c>
      <c r="AE38" s="389"/>
      <c r="AF38" s="389"/>
    </row>
    <row r="39" spans="1:46" s="82" customFormat="1" ht="19.2" customHeight="1" x14ac:dyDescent="0.25">
      <c r="A39" s="284" t="str">
        <f>'Bieu CKGN (ko in)'!A28</f>
        <v>a</v>
      </c>
      <c r="B39" s="285" t="s">
        <v>438</v>
      </c>
      <c r="C39" s="473"/>
      <c r="D39" s="473"/>
      <c r="E39" s="473"/>
      <c r="F39" s="458"/>
      <c r="G39" s="315">
        <f>SUM(G40:G43)</f>
        <v>294602</v>
      </c>
      <c r="H39" s="315">
        <f t="shared" ref="H39:N39" si="18">SUM(H40:H43)</f>
        <v>0</v>
      </c>
      <c r="I39" s="315">
        <f t="shared" si="18"/>
        <v>0</v>
      </c>
      <c r="J39" s="315">
        <f t="shared" si="18"/>
        <v>1188.3089999999997</v>
      </c>
      <c r="K39" s="315">
        <f t="shared" si="18"/>
        <v>0</v>
      </c>
      <c r="L39" s="315">
        <f t="shared" si="18"/>
        <v>0</v>
      </c>
      <c r="M39" s="315">
        <f t="shared" si="18"/>
        <v>689.40199999999993</v>
      </c>
      <c r="N39" s="315">
        <f t="shared" si="18"/>
        <v>689.40199999999993</v>
      </c>
      <c r="O39" s="316"/>
      <c r="P39" s="288"/>
      <c r="Q39" s="132"/>
      <c r="R39" s="132"/>
      <c r="S39" s="122"/>
      <c r="Y39" s="113"/>
      <c r="Z39" s="113"/>
      <c r="AA39" s="113"/>
      <c r="AB39" s="113"/>
      <c r="AC39" s="113"/>
      <c r="AD39" s="113"/>
      <c r="AE39" s="389"/>
      <c r="AF39" s="389"/>
      <c r="AG39" s="113"/>
      <c r="AH39" s="113"/>
      <c r="AI39" s="113"/>
      <c r="AJ39" s="113"/>
      <c r="AK39" s="113"/>
      <c r="AL39" s="113"/>
      <c r="AM39" s="113"/>
      <c r="AN39" s="113"/>
    </row>
    <row r="40" spans="1:46" s="108" customFormat="1" ht="24" x14ac:dyDescent="0.25">
      <c r="A40" s="292">
        <v>1</v>
      </c>
      <c r="B40" s="236" t="s">
        <v>439</v>
      </c>
      <c r="C40" s="480" t="s">
        <v>261</v>
      </c>
      <c r="D40" s="481" t="s">
        <v>443</v>
      </c>
      <c r="E40" s="482" t="s">
        <v>445</v>
      </c>
      <c r="F40" s="483" t="s">
        <v>447</v>
      </c>
      <c r="G40" s="293">
        <v>14000</v>
      </c>
      <c r="H40" s="317"/>
      <c r="I40" s="293"/>
      <c r="J40" s="318">
        <v>473.98399999999998</v>
      </c>
      <c r="K40" s="228">
        <f>+L40</f>
        <v>0</v>
      </c>
      <c r="L40" s="228"/>
      <c r="M40" s="225">
        <v>473.98399999999998</v>
      </c>
      <c r="N40" s="319">
        <v>473.98399999999998</v>
      </c>
      <c r="O40" s="228"/>
      <c r="P40" s="295"/>
      <c r="Q40" s="83"/>
      <c r="R40" s="83"/>
      <c r="S40" s="121" t="s">
        <v>124</v>
      </c>
      <c r="T40" s="136" t="s">
        <v>269</v>
      </c>
      <c r="U40" s="74"/>
      <c r="V40" s="74"/>
      <c r="W40" s="74"/>
      <c r="X40" s="74"/>
      <c r="Y40" s="104"/>
      <c r="Z40" s="394"/>
      <c r="AA40" s="394"/>
      <c r="AB40" s="394"/>
      <c r="AC40" s="394"/>
      <c r="AD40" s="104"/>
      <c r="AE40" s="389"/>
      <c r="AF40" s="389"/>
      <c r="AG40" s="104"/>
      <c r="AH40" s="104"/>
      <c r="AI40" s="104"/>
      <c r="AJ40" s="104"/>
      <c r="AK40" s="104"/>
      <c r="AL40" s="104"/>
      <c r="AM40" s="104"/>
      <c r="AN40" s="104"/>
      <c r="AO40" s="74"/>
      <c r="AP40" s="74"/>
      <c r="AQ40" s="74"/>
      <c r="AR40" s="74"/>
      <c r="AS40" s="74"/>
      <c r="AT40" s="74"/>
    </row>
    <row r="41" spans="1:46" s="109" customFormat="1" ht="27.6" x14ac:dyDescent="0.25">
      <c r="A41" s="292">
        <v>2</v>
      </c>
      <c r="B41" s="236" t="s">
        <v>440</v>
      </c>
      <c r="C41" s="480" t="s">
        <v>259</v>
      </c>
      <c r="D41" s="484" t="s">
        <v>444</v>
      </c>
      <c r="E41" s="485" t="s">
        <v>446</v>
      </c>
      <c r="F41" s="486" t="s">
        <v>448</v>
      </c>
      <c r="G41" s="293">
        <v>211656</v>
      </c>
      <c r="H41" s="317"/>
      <c r="I41" s="293"/>
      <c r="J41" s="318">
        <v>146.08000000000001</v>
      </c>
      <c r="K41" s="228">
        <f t="shared" ref="K41:K43" si="19">+L41</f>
        <v>0</v>
      </c>
      <c r="L41" s="228"/>
      <c r="M41" s="225">
        <v>146.08000000000001</v>
      </c>
      <c r="N41" s="225">
        <v>146.08000000000001</v>
      </c>
      <c r="O41" s="228"/>
      <c r="P41" s="295"/>
      <c r="Q41" s="83"/>
      <c r="R41" s="83"/>
      <c r="S41" s="121" t="s">
        <v>124</v>
      </c>
      <c r="T41" s="136" t="s">
        <v>269</v>
      </c>
      <c r="U41" s="74"/>
      <c r="V41" s="74"/>
      <c r="W41" s="74"/>
      <c r="X41" s="74"/>
      <c r="Y41" s="104"/>
      <c r="Z41" s="395"/>
      <c r="AA41" s="395"/>
      <c r="AB41" s="395"/>
      <c r="AC41" s="395"/>
      <c r="AD41" s="104"/>
      <c r="AE41" s="389"/>
      <c r="AF41" s="389"/>
      <c r="AG41" s="104"/>
      <c r="AH41" s="104"/>
      <c r="AI41" s="104"/>
      <c r="AJ41" s="104"/>
      <c r="AK41" s="104"/>
      <c r="AL41" s="104"/>
      <c r="AM41" s="104"/>
      <c r="AN41" s="104"/>
      <c r="AO41" s="74"/>
      <c r="AP41" s="74"/>
      <c r="AQ41" s="74"/>
      <c r="AR41" s="74"/>
      <c r="AS41" s="74"/>
      <c r="AT41" s="74"/>
    </row>
    <row r="42" spans="1:46" s="109" customFormat="1" ht="24" x14ac:dyDescent="0.25">
      <c r="A42" s="292">
        <v>3</v>
      </c>
      <c r="B42" s="236" t="s">
        <v>441</v>
      </c>
      <c r="C42" s="480" t="s">
        <v>257</v>
      </c>
      <c r="D42" s="484"/>
      <c r="E42" s="485"/>
      <c r="F42" s="486" t="s">
        <v>449</v>
      </c>
      <c r="G42" s="293">
        <v>68046</v>
      </c>
      <c r="H42" s="317"/>
      <c r="I42" s="293"/>
      <c r="J42" s="318">
        <v>444</v>
      </c>
      <c r="K42" s="228">
        <f t="shared" si="19"/>
        <v>0</v>
      </c>
      <c r="L42" s="228"/>
      <c r="M42" s="225">
        <f t="shared" ref="M42" si="20">N42</f>
        <v>0</v>
      </c>
      <c r="N42" s="225"/>
      <c r="O42" s="228"/>
      <c r="P42" s="295"/>
      <c r="Q42" s="83"/>
      <c r="R42" s="83"/>
      <c r="S42" s="121" t="s">
        <v>124</v>
      </c>
      <c r="T42" s="136" t="s">
        <v>269</v>
      </c>
      <c r="U42" s="74"/>
      <c r="V42" s="74"/>
      <c r="W42" s="74"/>
      <c r="X42" s="74"/>
      <c r="Y42" s="104"/>
      <c r="Z42" s="395"/>
      <c r="AA42" s="395"/>
      <c r="AB42" s="395"/>
      <c r="AC42" s="395"/>
      <c r="AD42" s="104"/>
      <c r="AE42" s="389"/>
      <c r="AF42" s="389"/>
      <c r="AG42" s="104"/>
      <c r="AH42" s="104"/>
      <c r="AI42" s="104"/>
      <c r="AJ42" s="104"/>
      <c r="AK42" s="104"/>
      <c r="AL42" s="104"/>
      <c r="AM42" s="104"/>
      <c r="AN42" s="104"/>
      <c r="AO42" s="74"/>
      <c r="AP42" s="74"/>
      <c r="AQ42" s="74"/>
      <c r="AR42" s="74"/>
      <c r="AS42" s="74"/>
      <c r="AT42" s="74"/>
    </row>
    <row r="43" spans="1:46" s="109" customFormat="1" ht="24" x14ac:dyDescent="0.25">
      <c r="A43" s="292">
        <v>4</v>
      </c>
      <c r="B43" s="236" t="s">
        <v>442</v>
      </c>
      <c r="C43" s="480" t="s">
        <v>258</v>
      </c>
      <c r="D43" s="484"/>
      <c r="E43" s="485"/>
      <c r="F43" s="486" t="s">
        <v>450</v>
      </c>
      <c r="G43" s="293">
        <v>900</v>
      </c>
      <c r="H43" s="317"/>
      <c r="I43" s="293"/>
      <c r="J43" s="318">
        <v>124.245</v>
      </c>
      <c r="K43" s="228">
        <f t="shared" si="19"/>
        <v>0</v>
      </c>
      <c r="L43" s="228"/>
      <c r="M43" s="225">
        <v>69.337999999999994</v>
      </c>
      <c r="N43" s="225">
        <v>69.337999999999994</v>
      </c>
      <c r="O43" s="228"/>
      <c r="P43" s="320"/>
      <c r="Q43" s="145"/>
      <c r="R43" s="145"/>
      <c r="S43" s="121" t="s">
        <v>124</v>
      </c>
      <c r="T43" s="136" t="s">
        <v>269</v>
      </c>
      <c r="U43" s="77"/>
      <c r="V43" s="74"/>
      <c r="W43" s="74"/>
      <c r="X43" s="74"/>
      <c r="Y43" s="104"/>
      <c r="Z43" s="395"/>
      <c r="AA43" s="395"/>
      <c r="AB43" s="395"/>
      <c r="AC43" s="395"/>
      <c r="AD43" s="104"/>
      <c r="AE43" s="389"/>
      <c r="AF43" s="389"/>
      <c r="AG43" s="104"/>
      <c r="AH43" s="104"/>
      <c r="AI43" s="104"/>
      <c r="AJ43" s="104"/>
      <c r="AK43" s="104"/>
      <c r="AL43" s="104"/>
      <c r="AM43" s="104"/>
      <c r="AN43" s="104"/>
      <c r="AO43" s="74"/>
      <c r="AP43" s="74"/>
      <c r="AQ43" s="74"/>
      <c r="AR43" s="74"/>
      <c r="AS43" s="74"/>
      <c r="AT43" s="74"/>
    </row>
    <row r="44" spans="1:46" s="110" customFormat="1" ht="28.8" x14ac:dyDescent="0.25">
      <c r="A44" s="284" t="s">
        <v>30</v>
      </c>
      <c r="B44" s="285" t="str">
        <f>'Bieu CKGN (ko in)'!B35</f>
        <v>Dự án hoàn thành bàn giao, đưa vào sử dụng trước ngày 31/12/2021</v>
      </c>
      <c r="C44" s="473"/>
      <c r="D44" s="473"/>
      <c r="E44" s="473"/>
      <c r="F44" s="458"/>
      <c r="G44" s="289">
        <f>SUM(G45:G47)</f>
        <v>20747</v>
      </c>
      <c r="H44" s="289">
        <f>SUM(H45:H47)</f>
        <v>20236</v>
      </c>
      <c r="I44" s="289">
        <f>SUM(I45:I47)</f>
        <v>19861.084999999999</v>
      </c>
      <c r="J44" s="289">
        <f t="shared" ref="J44:N44" si="21">SUM(J45:J47)</f>
        <v>370.93799999999999</v>
      </c>
      <c r="K44" s="316">
        <f>SUM(K45:K47)</f>
        <v>20138</v>
      </c>
      <c r="L44" s="316">
        <f>SUM(L45:L47)</f>
        <v>0</v>
      </c>
      <c r="M44" s="316">
        <f t="shared" si="21"/>
        <v>359.20899999999995</v>
      </c>
      <c r="N44" s="316">
        <f t="shared" si="21"/>
        <v>221.143</v>
      </c>
      <c r="O44" s="316"/>
      <c r="P44" s="288"/>
      <c r="Q44" s="132"/>
      <c r="R44" s="132"/>
      <c r="S44" s="122"/>
      <c r="T44" s="82"/>
      <c r="U44" s="82"/>
      <c r="V44" s="82"/>
      <c r="W44" s="82"/>
      <c r="X44" s="82"/>
      <c r="Y44" s="113"/>
      <c r="Z44" s="396"/>
      <c r="AA44" s="396"/>
      <c r="AB44" s="396"/>
      <c r="AC44" s="396"/>
      <c r="AD44" s="113"/>
      <c r="AE44" s="389"/>
      <c r="AF44" s="389"/>
      <c r="AG44" s="113"/>
      <c r="AH44" s="113"/>
      <c r="AI44" s="113"/>
      <c r="AJ44" s="113"/>
      <c r="AK44" s="113"/>
      <c r="AL44" s="113"/>
      <c r="AM44" s="113"/>
      <c r="AN44" s="113"/>
      <c r="AO44" s="82"/>
      <c r="AP44" s="82"/>
      <c r="AQ44" s="82"/>
      <c r="AR44" s="82"/>
      <c r="AS44" s="82"/>
      <c r="AT44" s="82"/>
    </row>
    <row r="45" spans="1:46" s="109" customFormat="1" ht="24" x14ac:dyDescent="0.25">
      <c r="A45" s="292">
        <f>'Bieu CKGN (ko in)'!A36</f>
        <v>1</v>
      </c>
      <c r="B45" s="236" t="str">
        <f>'Bieu CKGN (ko in)'!B36</f>
        <v>Mặt bằng hạ tầng kỹ thuật điểm ĐCĐC  Là Si, xã Tá Bạ</v>
      </c>
      <c r="C45" s="433" t="s">
        <v>144</v>
      </c>
      <c r="D45" s="474"/>
      <c r="E45" s="474"/>
      <c r="F45" s="445" t="str">
        <f>'Bieu CKGN (ko in)'!C36</f>
        <v>2048-31/10/18</v>
      </c>
      <c r="G45" s="293">
        <f>'Bieu CKGN (ko in)'!D36</f>
        <v>6997</v>
      </c>
      <c r="H45" s="317">
        <v>6650</v>
      </c>
      <c r="I45" s="293">
        <f>5800+682.085</f>
        <v>6482.085</v>
      </c>
      <c r="J45" s="301">
        <v>168.69800000000001</v>
      </c>
      <c r="K45" s="321">
        <f>6650+L45</f>
        <v>6650</v>
      </c>
      <c r="L45" s="228"/>
      <c r="M45" s="237">
        <v>168.69799999999998</v>
      </c>
      <c r="N45" s="237">
        <v>46.744</v>
      </c>
      <c r="O45" s="228"/>
      <c r="P45" s="295"/>
      <c r="Q45" s="83"/>
      <c r="R45" s="83"/>
      <c r="S45" s="121" t="s">
        <v>125</v>
      </c>
      <c r="T45" s="136" t="s">
        <v>269</v>
      </c>
      <c r="U45" s="74"/>
      <c r="V45" s="74"/>
      <c r="W45" s="74"/>
      <c r="X45" s="74"/>
      <c r="Y45" s="104">
        <f>1000</f>
        <v>1000</v>
      </c>
      <c r="Z45" s="395">
        <f>X45+Y45</f>
        <v>1000</v>
      </c>
      <c r="AA45" s="395"/>
      <c r="AB45" s="395"/>
      <c r="AC45" s="395"/>
      <c r="AD45" s="104"/>
      <c r="AE45" s="389">
        <f t="shared" ref="AE45:AF47" si="22">J45-M45</f>
        <v>0</v>
      </c>
      <c r="AF45" s="389">
        <f t="shared" si="22"/>
        <v>6603.2560000000003</v>
      </c>
      <c r="AG45" s="104"/>
      <c r="AH45" s="104"/>
      <c r="AI45" s="104"/>
      <c r="AJ45" s="104"/>
      <c r="AK45" s="104"/>
      <c r="AL45" s="104"/>
      <c r="AM45" s="104"/>
      <c r="AN45" s="104"/>
      <c r="AO45" s="74"/>
      <c r="AP45" s="74"/>
      <c r="AQ45" s="74"/>
      <c r="AR45" s="74"/>
      <c r="AS45" s="74"/>
      <c r="AT45" s="74"/>
    </row>
    <row r="46" spans="1:46" s="109" customFormat="1" ht="24" x14ac:dyDescent="0.25">
      <c r="A46" s="292">
        <f>'Bieu CKGN (ko in)'!A37</f>
        <v>2</v>
      </c>
      <c r="B46" s="236" t="str">
        <f>'Bieu CKGN (ko in)'!B37</f>
        <v>Xây dựng phòng họp Huyện ủy, huyện Mường Tè</v>
      </c>
      <c r="C46" s="433" t="s">
        <v>140</v>
      </c>
      <c r="D46" s="474"/>
      <c r="E46" s="445" t="s">
        <v>161</v>
      </c>
      <c r="F46" s="445" t="str">
        <f>'Bieu CKGN (ko in)'!C37</f>
        <v>2824-18/10/19</v>
      </c>
      <c r="G46" s="293">
        <f>'Bieu CKGN (ko in)'!D37</f>
        <v>6800</v>
      </c>
      <c r="H46" s="317">
        <v>6788</v>
      </c>
      <c r="I46" s="293">
        <f>4925+1710</f>
        <v>6635</v>
      </c>
      <c r="J46" s="301">
        <v>153.24</v>
      </c>
      <c r="K46" s="321">
        <f>6788+L46</f>
        <v>6788</v>
      </c>
      <c r="L46" s="228"/>
      <c r="M46" s="225">
        <v>141.511</v>
      </c>
      <c r="N46" s="221">
        <v>125.399</v>
      </c>
      <c r="O46" s="228"/>
      <c r="P46" s="295"/>
      <c r="Q46" s="83"/>
      <c r="R46" s="83"/>
      <c r="S46" s="121" t="s">
        <v>125</v>
      </c>
      <c r="T46" s="136" t="s">
        <v>269</v>
      </c>
      <c r="U46" s="74"/>
      <c r="V46" s="74"/>
      <c r="W46" s="74"/>
      <c r="X46" s="74"/>
      <c r="Y46" s="104"/>
      <c r="Z46" s="395"/>
      <c r="AA46" s="395"/>
      <c r="AB46" s="395"/>
      <c r="AC46" s="395"/>
      <c r="AD46" s="104"/>
      <c r="AE46" s="389">
        <f t="shared" si="22"/>
        <v>11.729000000000013</v>
      </c>
      <c r="AF46" s="389">
        <f t="shared" si="22"/>
        <v>6662.6009999999997</v>
      </c>
      <c r="AG46" s="104"/>
      <c r="AH46" s="104"/>
      <c r="AI46" s="104"/>
      <c r="AJ46" s="104"/>
      <c r="AK46" s="104"/>
      <c r="AL46" s="104"/>
      <c r="AM46" s="104"/>
      <c r="AN46" s="104"/>
      <c r="AO46" s="74"/>
      <c r="AP46" s="74"/>
      <c r="AQ46" s="74"/>
      <c r="AR46" s="74"/>
      <c r="AS46" s="74"/>
      <c r="AT46" s="74"/>
    </row>
    <row r="47" spans="1:46" s="109" customFormat="1" ht="36" x14ac:dyDescent="0.25">
      <c r="A47" s="292">
        <f>'Bieu CKGN (ko in)'!A38</f>
        <v>3</v>
      </c>
      <c r="B47" s="236" t="str">
        <f>'Bieu CKGN (ko in)'!B38</f>
        <v>Sắp xếp dân cư vùng thiên tai bản Pa Thoóng trên với bản Đầu Nậm Xả</v>
      </c>
      <c r="C47" s="433" t="s">
        <v>145</v>
      </c>
      <c r="D47" s="433" t="s">
        <v>150</v>
      </c>
      <c r="E47" s="445" t="s">
        <v>161</v>
      </c>
      <c r="F47" s="445" t="str">
        <f>'Bieu CKGN (ko in)'!C38</f>
        <v>2946a/31.10.19</v>
      </c>
      <c r="G47" s="293">
        <f>'Bieu CKGN (ko in)'!D38</f>
        <v>6950</v>
      </c>
      <c r="H47" s="317">
        <v>6798</v>
      </c>
      <c r="I47" s="293">
        <f>5354+1390</f>
        <v>6744</v>
      </c>
      <c r="J47" s="301">
        <v>49</v>
      </c>
      <c r="K47" s="322">
        <f>6700+L47</f>
        <v>6700</v>
      </c>
      <c r="L47" s="228"/>
      <c r="M47" s="225">
        <v>49</v>
      </c>
      <c r="N47" s="225">
        <v>49</v>
      </c>
      <c r="O47" s="228"/>
      <c r="P47" s="295"/>
      <c r="Q47" s="83"/>
      <c r="R47" s="83"/>
      <c r="S47" s="121" t="s">
        <v>125</v>
      </c>
      <c r="T47" s="136" t="s">
        <v>269</v>
      </c>
      <c r="U47" s="74"/>
      <c r="V47" s="74"/>
      <c r="W47" s="74"/>
      <c r="X47" s="74"/>
      <c r="Y47" s="104"/>
      <c r="Z47" s="395"/>
      <c r="AA47" s="395"/>
      <c r="AB47" s="395"/>
      <c r="AC47" s="395"/>
      <c r="AD47" s="104"/>
      <c r="AE47" s="389">
        <f t="shared" si="22"/>
        <v>0</v>
      </c>
      <c r="AF47" s="389">
        <f t="shared" si="22"/>
        <v>6651</v>
      </c>
      <c r="AG47" s="104"/>
      <c r="AH47" s="104"/>
      <c r="AI47" s="104"/>
      <c r="AJ47" s="104"/>
      <c r="AK47" s="104"/>
      <c r="AL47" s="104"/>
      <c r="AM47" s="104"/>
      <c r="AN47" s="104"/>
      <c r="AO47" s="74"/>
      <c r="AP47" s="74"/>
      <c r="AQ47" s="74"/>
      <c r="AR47" s="74"/>
      <c r="AS47" s="74"/>
      <c r="AT47" s="74"/>
    </row>
    <row r="48" spans="1:46" s="111" customFormat="1" ht="14.4" x14ac:dyDescent="0.25">
      <c r="A48" s="284" t="s">
        <v>32</v>
      </c>
      <c r="B48" s="285" t="s">
        <v>451</v>
      </c>
      <c r="C48" s="473"/>
      <c r="D48" s="473"/>
      <c r="E48" s="473"/>
      <c r="F48" s="442"/>
      <c r="G48" s="289">
        <f>SUM(G49:G56)</f>
        <v>31350</v>
      </c>
      <c r="H48" s="289">
        <f>SUM(H49:H56)</f>
        <v>30788.795999999998</v>
      </c>
      <c r="I48" s="289">
        <f>SUM(I49:I56)</f>
        <v>25230</v>
      </c>
      <c r="J48" s="289">
        <f t="shared" ref="J48:N48" si="23">SUM(J49:J56)</f>
        <v>5432.5780000000004</v>
      </c>
      <c r="K48" s="316">
        <f>SUM(K49:K56)</f>
        <v>30658.495999999999</v>
      </c>
      <c r="L48" s="316">
        <f t="shared" si="23"/>
        <v>0</v>
      </c>
      <c r="M48" s="316">
        <f t="shared" si="23"/>
        <v>5326.7350000000006</v>
      </c>
      <c r="N48" s="316">
        <f t="shared" si="23"/>
        <v>5166.5739999999996</v>
      </c>
      <c r="O48" s="316"/>
      <c r="P48" s="288"/>
      <c r="Q48" s="132"/>
      <c r="R48" s="132"/>
      <c r="S48" s="122"/>
      <c r="T48" s="82"/>
      <c r="U48" s="82"/>
      <c r="V48" s="82"/>
      <c r="W48" s="82"/>
      <c r="X48" s="82"/>
      <c r="Y48" s="113"/>
      <c r="Z48" s="397"/>
      <c r="AA48" s="397"/>
      <c r="AB48" s="397"/>
      <c r="AC48" s="397"/>
      <c r="AD48" s="113"/>
      <c r="AE48" s="389"/>
      <c r="AF48" s="389"/>
      <c r="AG48" s="113"/>
      <c r="AH48" s="113"/>
      <c r="AI48" s="113"/>
      <c r="AJ48" s="113"/>
      <c r="AK48" s="113"/>
      <c r="AL48" s="113"/>
      <c r="AM48" s="113"/>
      <c r="AN48" s="113"/>
      <c r="AO48" s="82"/>
      <c r="AP48" s="82"/>
      <c r="AQ48" s="82"/>
      <c r="AR48" s="82"/>
      <c r="AS48" s="82"/>
      <c r="AT48" s="82"/>
    </row>
    <row r="49" spans="1:40" ht="24" x14ac:dyDescent="0.25">
      <c r="A49" s="292">
        <f>'Bieu CKGN (ko in)'!A40</f>
        <v>1</v>
      </c>
      <c r="B49" s="236" t="str">
        <f>'Bieu CKGN (ko in)'!B40</f>
        <v>Xây dựng bổ sung trường PTDTBT TH, THCS xã Can Hồ</v>
      </c>
      <c r="C49" s="433" t="s">
        <v>146</v>
      </c>
      <c r="D49" s="433" t="s">
        <v>151</v>
      </c>
      <c r="E49" s="445" t="s">
        <v>162</v>
      </c>
      <c r="F49" s="445" t="str">
        <f>'Bieu CKGN (ko in)'!C40</f>
        <v>3557-31/12/2020</v>
      </c>
      <c r="G49" s="293">
        <f>'Bieu CKGN (ko in)'!D40</f>
        <v>6000</v>
      </c>
      <c r="H49" s="293">
        <v>5907.4949999999999</v>
      </c>
      <c r="I49" s="293">
        <f>2000+2850</f>
        <v>4850</v>
      </c>
      <c r="J49" s="301">
        <v>1057.4949999999999</v>
      </c>
      <c r="K49" s="228">
        <f>5980.496+L49</f>
        <v>5980.4960000000001</v>
      </c>
      <c r="L49" s="228"/>
      <c r="M49" s="225">
        <v>1057.232</v>
      </c>
      <c r="N49" s="225">
        <v>1057.232</v>
      </c>
      <c r="O49" s="228"/>
      <c r="P49" s="295"/>
      <c r="Q49" s="83"/>
      <c r="R49" s="83"/>
      <c r="S49" s="121" t="s">
        <v>125</v>
      </c>
      <c r="T49" s="136" t="s">
        <v>269</v>
      </c>
      <c r="AE49" s="389">
        <f t="shared" ref="AE49:AF56" si="24">J49-M49</f>
        <v>0.26299999999991996</v>
      </c>
      <c r="AF49" s="389">
        <f t="shared" si="24"/>
        <v>4923.2640000000001</v>
      </c>
    </row>
    <row r="50" spans="1:40" ht="24" x14ac:dyDescent="0.25">
      <c r="A50" s="292">
        <f>'Bieu CKGN (ko in)'!A41</f>
        <v>2</v>
      </c>
      <c r="B50" s="236" t="str">
        <f>'Bieu CKGN (ko in)'!B41</f>
        <v>Nhà hiệu bộ, phòng học chức năng trường THCS Thu Lũm</v>
      </c>
      <c r="C50" s="433" t="s">
        <v>143</v>
      </c>
      <c r="D50" s="433" t="s">
        <v>152</v>
      </c>
      <c r="E50" s="445" t="s">
        <v>162</v>
      </c>
      <c r="F50" s="445" t="str">
        <f>'Bieu CKGN (ko in)'!C41</f>
        <v>3559-31/12/2020</v>
      </c>
      <c r="G50" s="293">
        <f>'Bieu CKGN (ko in)'!D41</f>
        <v>6500</v>
      </c>
      <c r="H50" s="293">
        <v>6496.9889999999996</v>
      </c>
      <c r="I50" s="293">
        <f>2150+3050</f>
        <v>5200</v>
      </c>
      <c r="J50" s="301">
        <v>1296.989</v>
      </c>
      <c r="K50" s="228">
        <f>6497+L50</f>
        <v>6497</v>
      </c>
      <c r="L50" s="228"/>
      <c r="M50" s="225">
        <v>1296.9880000000001</v>
      </c>
      <c r="N50" s="225">
        <v>1296.9880000000001</v>
      </c>
      <c r="O50" s="228"/>
      <c r="P50" s="295"/>
      <c r="Q50" s="83"/>
      <c r="R50" s="83"/>
      <c r="S50" s="121" t="s">
        <v>125</v>
      </c>
      <c r="T50" s="136" t="s">
        <v>269</v>
      </c>
      <c r="U50" s="137"/>
      <c r="AE50" s="389">
        <f t="shared" si="24"/>
        <v>9.9999999997635314E-4</v>
      </c>
      <c r="AF50" s="389">
        <f t="shared" si="24"/>
        <v>5200.0119999999997</v>
      </c>
    </row>
    <row r="51" spans="1:40" ht="24" x14ac:dyDescent="0.25">
      <c r="A51" s="292">
        <f>'Bieu CKGN (ko in)'!A42</f>
        <v>3</v>
      </c>
      <c r="B51" s="236" t="str">
        <f>'Bieu CKGN (ko in)'!B42</f>
        <v>Phòng học chức năng trường TH, THCS Bum Nưa</v>
      </c>
      <c r="C51" s="433" t="s">
        <v>147</v>
      </c>
      <c r="D51" s="433" t="s">
        <v>153</v>
      </c>
      <c r="E51" s="445" t="s">
        <v>162</v>
      </c>
      <c r="F51" s="445" t="str">
        <f>'Bieu CKGN (ko in)'!C42</f>
        <v>3558-31/12/2020</v>
      </c>
      <c r="G51" s="293">
        <f>'Bieu CKGN (ko in)'!D42</f>
        <v>4200</v>
      </c>
      <c r="H51" s="293">
        <v>4192.3190000000004</v>
      </c>
      <c r="I51" s="293">
        <f>1500+1860</f>
        <v>3360</v>
      </c>
      <c r="J51" s="301">
        <v>832.31899999999996</v>
      </c>
      <c r="K51" s="228">
        <f>4196+L51</f>
        <v>4196</v>
      </c>
      <c r="L51" s="228"/>
      <c r="M51" s="225">
        <v>827.31799999999998</v>
      </c>
      <c r="N51" s="225">
        <v>827.31799999999998</v>
      </c>
      <c r="O51" s="228"/>
      <c r="P51" s="295"/>
      <c r="Q51" s="83"/>
      <c r="R51" s="83"/>
      <c r="S51" s="121" t="s">
        <v>125</v>
      </c>
      <c r="T51" s="136" t="s">
        <v>269</v>
      </c>
      <c r="U51" s="137"/>
      <c r="AE51" s="389">
        <f t="shared" si="24"/>
        <v>5.0009999999999764</v>
      </c>
      <c r="AF51" s="389">
        <f t="shared" si="24"/>
        <v>3368.6819999999998</v>
      </c>
    </row>
    <row r="52" spans="1:40" ht="27.6" x14ac:dyDescent="0.25">
      <c r="A52" s="292">
        <f>'Bieu CKGN (ko in)'!A43</f>
        <v>4</v>
      </c>
      <c r="B52" s="236" t="str">
        <f>'Bieu CKGN (ko in)'!B43</f>
        <v>Sửa chữa nhà lớp học, nhà bán trú và các HMPT trường THCS xã Mù Cả</v>
      </c>
      <c r="C52" s="445" t="s">
        <v>148</v>
      </c>
      <c r="D52" s="474"/>
      <c r="E52" s="445" t="s">
        <v>162</v>
      </c>
      <c r="F52" s="445" t="str">
        <f>'Bieu CKGN (ko in)'!C43</f>
        <v>3561-31/12/2020</v>
      </c>
      <c r="G52" s="293">
        <f>'Bieu CKGN (ko in)'!D43</f>
        <v>2050</v>
      </c>
      <c r="H52" s="293">
        <v>2040</v>
      </c>
      <c r="I52" s="293">
        <f>1000+600</f>
        <v>1600</v>
      </c>
      <c r="J52" s="301">
        <v>380</v>
      </c>
      <c r="K52" s="228">
        <f>1800+L52</f>
        <v>1800</v>
      </c>
      <c r="L52" s="228"/>
      <c r="M52" s="225">
        <v>303.88099999999997</v>
      </c>
      <c r="N52" s="225">
        <v>303.88099999999997</v>
      </c>
      <c r="O52" s="228"/>
      <c r="P52" s="295"/>
      <c r="Q52" s="83"/>
      <c r="R52" s="83"/>
      <c r="S52" s="121" t="s">
        <v>125</v>
      </c>
      <c r="T52" s="136" t="s">
        <v>408</v>
      </c>
      <c r="AE52" s="389">
        <f t="shared" si="24"/>
        <v>76.119000000000028</v>
      </c>
      <c r="AF52" s="389">
        <f t="shared" si="24"/>
        <v>1496.1190000000001</v>
      </c>
    </row>
    <row r="53" spans="1:40" ht="24" x14ac:dyDescent="0.25">
      <c r="A53" s="292">
        <f>'Bieu CKGN (ko in)'!A44</f>
        <v>5</v>
      </c>
      <c r="B53" s="236" t="str">
        <f>'Bieu CKGN (ko in)'!B44</f>
        <v>Kè chống sạt bảo vệ trường TH, THCS, xã Tá Bạ</v>
      </c>
      <c r="C53" s="433" t="s">
        <v>144</v>
      </c>
      <c r="D53" s="433" t="s">
        <v>154</v>
      </c>
      <c r="E53" s="445" t="s">
        <v>162</v>
      </c>
      <c r="F53" s="445" t="str">
        <f>'Bieu CKGN (ko in)'!C44</f>
        <v>3491-29/12/2020</v>
      </c>
      <c r="G53" s="293">
        <f>'Bieu CKGN (ko in)'!D44</f>
        <v>2100</v>
      </c>
      <c r="H53" s="293">
        <v>2098.768</v>
      </c>
      <c r="I53" s="293">
        <f>1000+720</f>
        <v>1720</v>
      </c>
      <c r="J53" s="301">
        <v>312.55</v>
      </c>
      <c r="K53" s="228">
        <f>2084+L53</f>
        <v>2084</v>
      </c>
      <c r="L53" s="228"/>
      <c r="M53" s="225">
        <v>311.673</v>
      </c>
      <c r="N53" s="225">
        <v>311.673</v>
      </c>
      <c r="O53" s="228"/>
      <c r="P53" s="295"/>
      <c r="Q53" s="83"/>
      <c r="R53" s="83"/>
      <c r="S53" s="121" t="s">
        <v>125</v>
      </c>
      <c r="T53" s="136" t="s">
        <v>269</v>
      </c>
      <c r="AE53" s="389">
        <f t="shared" si="24"/>
        <v>0.87700000000000955</v>
      </c>
      <c r="AF53" s="389">
        <f t="shared" si="24"/>
        <v>1772.327</v>
      </c>
    </row>
    <row r="54" spans="1:40" ht="24" x14ac:dyDescent="0.25">
      <c r="A54" s="292">
        <f>'Bieu CKGN (ko in)'!A45</f>
        <v>6</v>
      </c>
      <c r="B54" s="236" t="str">
        <f>'Bieu CKGN (ko in)'!B45</f>
        <v>Thủy lợi Nhù Cư Ló Cá, xã Thu Lũm</v>
      </c>
      <c r="C54" s="433" t="s">
        <v>143</v>
      </c>
      <c r="D54" s="433" t="s">
        <v>155</v>
      </c>
      <c r="E54" s="445" t="s">
        <v>162</v>
      </c>
      <c r="F54" s="445" t="str">
        <f>'Bieu CKGN (ko in)'!C45</f>
        <v>3552-31/12/2020</v>
      </c>
      <c r="G54" s="293">
        <f>'Bieu CKGN (ko in)'!D45</f>
        <v>3500</v>
      </c>
      <c r="H54" s="293">
        <v>3420.828</v>
      </c>
      <c r="I54" s="293">
        <f>1350+1500</f>
        <v>2850</v>
      </c>
      <c r="J54" s="301">
        <v>570.82799999999997</v>
      </c>
      <c r="K54" s="228">
        <f>3449+L54</f>
        <v>3449</v>
      </c>
      <c r="L54" s="228"/>
      <c r="M54" s="225">
        <v>547.24699999999996</v>
      </c>
      <c r="N54" s="225">
        <v>487.93700000000001</v>
      </c>
      <c r="O54" s="228"/>
      <c r="P54" s="295"/>
      <c r="Q54" s="83"/>
      <c r="R54" s="83"/>
      <c r="S54" s="121" t="s">
        <v>125</v>
      </c>
      <c r="T54" s="136" t="s">
        <v>269</v>
      </c>
      <c r="U54" s="137"/>
      <c r="AE54" s="389">
        <f t="shared" si="24"/>
        <v>23.581000000000017</v>
      </c>
      <c r="AF54" s="389">
        <f t="shared" si="24"/>
        <v>2961.0630000000001</v>
      </c>
    </row>
    <row r="55" spans="1:40" ht="24" x14ac:dyDescent="0.25">
      <c r="A55" s="292">
        <f>'Bieu CKGN (ko in)'!A46</f>
        <v>7</v>
      </c>
      <c r="B55" s="236" t="str">
        <f>'Bieu CKGN (ko in)'!B46</f>
        <v>Thủy lợi Phu Khà Ló Cá, xã Thu Lũm</v>
      </c>
      <c r="C55" s="433" t="s">
        <v>143</v>
      </c>
      <c r="D55" s="433" t="s">
        <v>156</v>
      </c>
      <c r="E55" s="445" t="s">
        <v>162</v>
      </c>
      <c r="F55" s="445" t="str">
        <f>'Bieu CKGN (ko in)'!C46</f>
        <v>3554-31/12/2020</v>
      </c>
      <c r="G55" s="293">
        <f>'Bieu CKGN (ko in)'!D46</f>
        <v>3600</v>
      </c>
      <c r="H55" s="293">
        <v>3543.5630000000001</v>
      </c>
      <c r="I55" s="293">
        <f>1400+1500</f>
        <v>2900</v>
      </c>
      <c r="J55" s="301">
        <v>643.56299999999999</v>
      </c>
      <c r="K55" s="228">
        <f>3563+L55</f>
        <v>3563</v>
      </c>
      <c r="L55" s="228"/>
      <c r="M55" s="225">
        <v>643.56299999999999</v>
      </c>
      <c r="N55" s="225">
        <v>542.71199999999999</v>
      </c>
      <c r="O55" s="228"/>
      <c r="P55" s="295"/>
      <c r="Q55" s="83"/>
      <c r="R55" s="83"/>
      <c r="S55" s="121" t="s">
        <v>125</v>
      </c>
      <c r="T55" s="136" t="s">
        <v>269</v>
      </c>
      <c r="AE55" s="389">
        <f t="shared" si="24"/>
        <v>0</v>
      </c>
      <c r="AF55" s="389">
        <f t="shared" si="24"/>
        <v>3020.288</v>
      </c>
    </row>
    <row r="56" spans="1:40" ht="24" x14ac:dyDescent="0.25">
      <c r="A56" s="292">
        <f>'Bieu CKGN (ko in)'!A47</f>
        <v>8</v>
      </c>
      <c r="B56" s="236" t="str">
        <f>'Bieu CKGN (ko in)'!B47</f>
        <v>Nâng cấp thủy lợi Nậm Dính, xã Tà Tổng</v>
      </c>
      <c r="C56" s="433" t="s">
        <v>137</v>
      </c>
      <c r="D56" s="433" t="s">
        <v>157</v>
      </c>
      <c r="E56" s="445" t="s">
        <v>162</v>
      </c>
      <c r="F56" s="445" t="str">
        <f>'Bieu CKGN (ko in)'!C47</f>
        <v>3553-31/12/2020</v>
      </c>
      <c r="G56" s="293">
        <f>'Bieu CKGN (ko in)'!D47</f>
        <v>3400</v>
      </c>
      <c r="H56" s="293">
        <v>3088.8339999999998</v>
      </c>
      <c r="I56" s="293">
        <f>1250+1500</f>
        <v>2750</v>
      </c>
      <c r="J56" s="301">
        <v>338.834</v>
      </c>
      <c r="K56" s="228">
        <f>3089+L56</f>
        <v>3089</v>
      </c>
      <c r="L56" s="228"/>
      <c r="M56" s="225">
        <v>338.83300000000003</v>
      </c>
      <c r="N56" s="225">
        <v>338.83300000000003</v>
      </c>
      <c r="O56" s="228"/>
      <c r="P56" s="295"/>
      <c r="Q56" s="83"/>
      <c r="R56" s="83"/>
      <c r="S56" s="121" t="s">
        <v>125</v>
      </c>
      <c r="T56" s="136" t="s">
        <v>269</v>
      </c>
      <c r="AE56" s="389">
        <f t="shared" si="24"/>
        <v>9.9999999997635314E-4</v>
      </c>
      <c r="AF56" s="389">
        <f t="shared" si="24"/>
        <v>2750.1669999999999</v>
      </c>
    </row>
    <row r="57" spans="1:40" s="82" customFormat="1" ht="14.4" x14ac:dyDescent="0.25">
      <c r="A57" s="284" t="s">
        <v>36</v>
      </c>
      <c r="B57" s="323" t="s">
        <v>422</v>
      </c>
      <c r="C57" s="473"/>
      <c r="D57" s="473"/>
      <c r="E57" s="473"/>
      <c r="F57" s="458"/>
      <c r="G57" s="289">
        <f>SUM(G58:G60)</f>
        <v>15450</v>
      </c>
      <c r="H57" s="289">
        <f t="shared" ref="H57:N57" si="25">SUM(H58:H60)</f>
        <v>15368.988000000001</v>
      </c>
      <c r="I57" s="289">
        <f t="shared" si="25"/>
        <v>4700</v>
      </c>
      <c r="J57" s="289">
        <f t="shared" si="25"/>
        <v>8550.2910000000011</v>
      </c>
      <c r="K57" s="289">
        <f t="shared" si="25"/>
        <v>13704.089</v>
      </c>
      <c r="L57" s="289">
        <f t="shared" si="25"/>
        <v>0</v>
      </c>
      <c r="M57" s="289">
        <f t="shared" si="25"/>
        <v>6100</v>
      </c>
      <c r="N57" s="289">
        <f t="shared" si="25"/>
        <v>6100</v>
      </c>
      <c r="O57" s="386">
        <f>M57/J57*100</f>
        <v>71.342601088079917</v>
      </c>
      <c r="P57" s="288"/>
      <c r="Q57" s="132"/>
      <c r="R57" s="132"/>
      <c r="S57" s="122"/>
      <c r="Y57" s="113"/>
      <c r="Z57" s="113"/>
      <c r="AA57" s="113"/>
      <c r="AB57" s="113"/>
      <c r="AC57" s="113"/>
      <c r="AD57" s="113"/>
      <c r="AE57" s="389"/>
      <c r="AF57" s="389"/>
      <c r="AG57" s="113"/>
      <c r="AH57" s="113"/>
      <c r="AI57" s="113"/>
      <c r="AJ57" s="113"/>
      <c r="AK57" s="113"/>
      <c r="AL57" s="113"/>
      <c r="AM57" s="113"/>
      <c r="AN57" s="113"/>
    </row>
    <row r="58" spans="1:40" ht="24" x14ac:dyDescent="0.25">
      <c r="A58" s="292">
        <f>'Bieu CKGN (ko in)'!A50</f>
        <v>1</v>
      </c>
      <c r="B58" s="236" t="str">
        <f>'Bieu CKGN (ko in)'!B50</f>
        <v>Trường mầm non xã Ka Lăng, huyện Mường Tè (Hạng mục phụ trợ)</v>
      </c>
      <c r="C58" s="433" t="s">
        <v>149</v>
      </c>
      <c r="D58" s="474"/>
      <c r="E58" s="445">
        <v>2022</v>
      </c>
      <c r="F58" s="445" t="str">
        <f>'Bieu CKGN (ko in)'!C50</f>
        <v>2225-15/12/2021</v>
      </c>
      <c r="G58" s="293">
        <f>'Bieu CKGN (ko in)'!D50</f>
        <v>2500</v>
      </c>
      <c r="H58" s="293">
        <v>2500</v>
      </c>
      <c r="I58" s="293">
        <v>900</v>
      </c>
      <c r="J58" s="293">
        <v>1350.2909999999999</v>
      </c>
      <c r="K58" s="228">
        <v>1710.0889999999999</v>
      </c>
      <c r="L58" s="228"/>
      <c r="M58" s="300"/>
      <c r="N58" s="225"/>
      <c r="O58" s="228"/>
      <c r="P58" s="295"/>
      <c r="Q58" s="83"/>
      <c r="R58" s="83"/>
      <c r="S58" s="121" t="s">
        <v>126</v>
      </c>
      <c r="T58" s="136" t="s">
        <v>269</v>
      </c>
      <c r="U58" s="74">
        <v>1085</v>
      </c>
      <c r="W58" s="77">
        <f>U58-L58</f>
        <v>1085</v>
      </c>
      <c r="X58" s="74">
        <v>900</v>
      </c>
      <c r="Y58" s="398">
        <f>X58-M58</f>
        <v>900</v>
      </c>
      <c r="AE58" s="389">
        <f t="shared" ref="AE58:AF60" si="26">J58-M58</f>
        <v>1350.2909999999999</v>
      </c>
      <c r="AF58" s="389">
        <f t="shared" si="26"/>
        <v>1710.0889999999999</v>
      </c>
    </row>
    <row r="59" spans="1:40" ht="24" x14ac:dyDescent="0.25">
      <c r="A59" s="292">
        <f>'Bieu CKGN (ko in)'!A51</f>
        <v>2</v>
      </c>
      <c r="B59" s="236" t="str">
        <f>'Bieu CKGN (ko in)'!B51</f>
        <v>Phòng họp trực tuyến Huyện ủy, huyện Mường Tè (GĐII)</v>
      </c>
      <c r="C59" s="433" t="s">
        <v>140</v>
      </c>
      <c r="D59" s="474"/>
      <c r="E59" s="445">
        <v>2022</v>
      </c>
      <c r="F59" s="445" t="str">
        <f>'Bieu CKGN (ko in)'!C51</f>
        <v>2224-15/12/2021</v>
      </c>
      <c r="G59" s="293">
        <f>'Bieu CKGN (ko in)'!D51</f>
        <v>6950</v>
      </c>
      <c r="H59" s="293">
        <v>6875</v>
      </c>
      <c r="I59" s="293">
        <v>2000</v>
      </c>
      <c r="J59" s="293">
        <v>3900</v>
      </c>
      <c r="K59" s="228">
        <v>6000</v>
      </c>
      <c r="L59" s="228"/>
      <c r="M59" s="300">
        <v>2800</v>
      </c>
      <c r="N59" s="225">
        <v>2800</v>
      </c>
      <c r="O59" s="228"/>
      <c r="P59" s="295"/>
      <c r="Q59" s="83"/>
      <c r="R59" s="83"/>
      <c r="S59" s="121" t="s">
        <v>126</v>
      </c>
      <c r="T59" s="136" t="s">
        <v>269</v>
      </c>
      <c r="U59" s="77">
        <v>2200</v>
      </c>
      <c r="X59" s="74">
        <v>1843.35</v>
      </c>
      <c r="AE59" s="389">
        <f t="shared" si="26"/>
        <v>1100</v>
      </c>
      <c r="AF59" s="389">
        <f t="shared" si="26"/>
        <v>3200</v>
      </c>
    </row>
    <row r="60" spans="1:40" ht="24" x14ac:dyDescent="0.25">
      <c r="A60" s="292">
        <f>'Bieu CKGN (ko in)'!A52</f>
        <v>3</v>
      </c>
      <c r="B60" s="236" t="str">
        <f>'Bieu CKGN (ko in)'!B52</f>
        <v>Nhà đa năng trường THCS thị trấn, huyện Mường Tè</v>
      </c>
      <c r="C60" s="433" t="s">
        <v>140</v>
      </c>
      <c r="D60" s="474"/>
      <c r="E60" s="445">
        <v>2022</v>
      </c>
      <c r="F60" s="445" t="str">
        <f>'Bieu CKGN (ko in)'!C52</f>
        <v>2223-15/12/2021</v>
      </c>
      <c r="G60" s="293">
        <f>'Bieu CKGN (ko in)'!D52</f>
        <v>6000</v>
      </c>
      <c r="H60" s="293">
        <v>5993.9880000000003</v>
      </c>
      <c r="I60" s="293">
        <v>1800</v>
      </c>
      <c r="J60" s="293">
        <v>3300</v>
      </c>
      <c r="K60" s="228">
        <f>5300+694</f>
        <v>5994</v>
      </c>
      <c r="L60" s="228"/>
      <c r="M60" s="300">
        <v>3300</v>
      </c>
      <c r="N60" s="225">
        <v>3300</v>
      </c>
      <c r="O60" s="228"/>
      <c r="P60" s="295"/>
      <c r="Q60" s="83"/>
      <c r="R60" s="83"/>
      <c r="S60" s="121" t="s">
        <v>126</v>
      </c>
      <c r="T60" s="136" t="s">
        <v>269</v>
      </c>
      <c r="U60" s="77">
        <v>1800</v>
      </c>
      <c r="W60" s="146">
        <v>1843.347</v>
      </c>
      <c r="X60" s="77">
        <f>U60-W60</f>
        <v>-43.34699999999998</v>
      </c>
      <c r="AE60" s="389">
        <f t="shared" si="26"/>
        <v>0</v>
      </c>
      <c r="AF60" s="389">
        <f t="shared" si="26"/>
        <v>2694</v>
      </c>
    </row>
    <row r="61" spans="1:40" ht="14.4" x14ac:dyDescent="0.25">
      <c r="A61" s="284" t="s">
        <v>163</v>
      </c>
      <c r="B61" s="323" t="s">
        <v>423</v>
      </c>
      <c r="C61" s="433"/>
      <c r="D61" s="474"/>
      <c r="E61" s="445"/>
      <c r="F61" s="445"/>
      <c r="G61" s="289">
        <f>SUM(G62:G65)</f>
        <v>27170</v>
      </c>
      <c r="H61" s="289">
        <f t="shared" ref="H61:N61" si="27">SUM(H62:H65)</f>
        <v>20000</v>
      </c>
      <c r="I61" s="289">
        <f t="shared" si="27"/>
        <v>2228.4079999999999</v>
      </c>
      <c r="J61" s="289">
        <f t="shared" si="27"/>
        <v>11730</v>
      </c>
      <c r="K61" s="289">
        <f t="shared" si="27"/>
        <v>11500</v>
      </c>
      <c r="L61" s="289">
        <f t="shared" si="27"/>
        <v>740</v>
      </c>
      <c r="M61" s="289">
        <f t="shared" si="27"/>
        <v>10047.215</v>
      </c>
      <c r="N61" s="289">
        <f t="shared" si="27"/>
        <v>8497.2150000000001</v>
      </c>
      <c r="O61" s="228"/>
      <c r="P61" s="295"/>
      <c r="Q61" s="83"/>
      <c r="R61" s="83"/>
      <c r="T61" s="136"/>
      <c r="U61" s="77"/>
      <c r="W61" s="146"/>
      <c r="X61" s="77"/>
      <c r="AE61" s="389"/>
      <c r="AF61" s="389"/>
    </row>
    <row r="62" spans="1:40" ht="24" x14ac:dyDescent="0.25">
      <c r="A62" s="292">
        <v>1</v>
      </c>
      <c r="B62" s="236" t="str">
        <f>'Bieu CKGN (ko in)'!B53</f>
        <v>Hạ tầng đô thị, điện chiếu sáng thị trấn Mường Tè, huyện Mường Tè</v>
      </c>
      <c r="C62" s="433" t="s">
        <v>140</v>
      </c>
      <c r="D62" s="474"/>
      <c r="E62" s="445">
        <v>2022</v>
      </c>
      <c r="F62" s="445" t="str">
        <f>'Bieu CKGN (ko in)'!C53</f>
        <v>2207-10/12/2021</v>
      </c>
      <c r="G62" s="293">
        <f>'Bieu CKGN (ko in)'!D53</f>
        <v>20000</v>
      </c>
      <c r="H62" s="293">
        <v>20000</v>
      </c>
      <c r="I62" s="293">
        <v>2000</v>
      </c>
      <c r="J62" s="293">
        <v>9000</v>
      </c>
      <c r="K62" s="228">
        <v>10150</v>
      </c>
      <c r="L62" s="228">
        <v>450</v>
      </c>
      <c r="M62" s="228">
        <v>9000</v>
      </c>
      <c r="N62" s="225">
        <v>7450</v>
      </c>
      <c r="O62" s="228"/>
      <c r="P62" s="295"/>
      <c r="Q62" s="83"/>
      <c r="R62" s="83"/>
      <c r="S62" s="121" t="s">
        <v>122</v>
      </c>
      <c r="T62" s="136" t="s">
        <v>269</v>
      </c>
      <c r="U62" s="138"/>
      <c r="X62" s="74">
        <v>1463.46</v>
      </c>
      <c r="AE62" s="389">
        <f>J62-M62</f>
        <v>0</v>
      </c>
      <c r="AF62" s="389">
        <f>K62-N62</f>
        <v>2700</v>
      </c>
    </row>
    <row r="63" spans="1:40" ht="27.6" x14ac:dyDescent="0.25">
      <c r="A63" s="292">
        <v>2</v>
      </c>
      <c r="B63" s="324" t="s">
        <v>452</v>
      </c>
      <c r="C63" s="487" t="s">
        <v>226</v>
      </c>
      <c r="D63" s="488" t="s">
        <v>455</v>
      </c>
      <c r="E63" s="488" t="s">
        <v>179</v>
      </c>
      <c r="F63" s="445" t="s">
        <v>454</v>
      </c>
      <c r="G63" s="293">
        <v>5000</v>
      </c>
      <c r="H63" s="293"/>
      <c r="I63" s="303">
        <v>128.40799999999999</v>
      </c>
      <c r="J63" s="293">
        <v>1600</v>
      </c>
      <c r="K63" s="228">
        <v>240</v>
      </c>
      <c r="L63" s="228">
        <v>90</v>
      </c>
      <c r="M63" s="228">
        <f t="shared" ref="M63" si="28">N63</f>
        <v>0</v>
      </c>
      <c r="N63" s="237"/>
      <c r="O63" s="228"/>
      <c r="P63" s="295"/>
      <c r="Q63" s="83"/>
      <c r="R63" s="83"/>
      <c r="S63" s="121" t="s">
        <v>122</v>
      </c>
      <c r="T63" s="136" t="s">
        <v>269</v>
      </c>
      <c r="U63" s="138"/>
      <c r="AE63" s="389"/>
      <c r="AF63" s="389"/>
    </row>
    <row r="64" spans="1:40" ht="27.6" x14ac:dyDescent="0.25">
      <c r="A64" s="292">
        <v>3</v>
      </c>
      <c r="B64" s="324" t="s">
        <v>411</v>
      </c>
      <c r="C64" s="487" t="s">
        <v>141</v>
      </c>
      <c r="D64" s="488" t="s">
        <v>456</v>
      </c>
      <c r="E64" s="488" t="s">
        <v>179</v>
      </c>
      <c r="F64" s="445" t="s">
        <v>412</v>
      </c>
      <c r="G64" s="293">
        <v>1800</v>
      </c>
      <c r="H64" s="293"/>
      <c r="I64" s="293">
        <v>100</v>
      </c>
      <c r="J64" s="293">
        <v>900</v>
      </c>
      <c r="K64" s="228">
        <v>825</v>
      </c>
      <c r="L64" s="228">
        <v>200</v>
      </c>
      <c r="M64" s="237">
        <v>817.21500000000003</v>
      </c>
      <c r="N64" s="237">
        <v>817.21500000000003</v>
      </c>
      <c r="O64" s="228"/>
      <c r="P64" s="295"/>
      <c r="Q64" s="83"/>
      <c r="R64" s="83"/>
      <c r="S64" s="121" t="s">
        <v>122</v>
      </c>
      <c r="T64" s="136" t="s">
        <v>269</v>
      </c>
      <c r="U64" s="138"/>
      <c r="AE64" s="389"/>
      <c r="AF64" s="389"/>
    </row>
    <row r="65" spans="1:40" ht="27.6" x14ac:dyDescent="0.25">
      <c r="A65" s="292">
        <v>4</v>
      </c>
      <c r="B65" s="324" t="s">
        <v>453</v>
      </c>
      <c r="C65" s="487" t="s">
        <v>226</v>
      </c>
      <c r="D65" s="488" t="s">
        <v>456</v>
      </c>
      <c r="E65" s="488" t="s">
        <v>179</v>
      </c>
      <c r="F65" s="484" t="s">
        <v>457</v>
      </c>
      <c r="G65" s="293">
        <v>370</v>
      </c>
      <c r="H65" s="293"/>
      <c r="I65" s="293"/>
      <c r="J65" s="293">
        <v>230</v>
      </c>
      <c r="K65" s="228">
        <v>285</v>
      </c>
      <c r="L65" s="228"/>
      <c r="M65" s="237">
        <v>230</v>
      </c>
      <c r="N65" s="237">
        <v>230</v>
      </c>
      <c r="O65" s="228"/>
      <c r="P65" s="295"/>
      <c r="Q65" s="83"/>
      <c r="R65" s="83"/>
      <c r="S65" s="121" t="s">
        <v>122</v>
      </c>
      <c r="T65" s="136" t="s">
        <v>269</v>
      </c>
      <c r="U65" s="138"/>
      <c r="AE65" s="389"/>
      <c r="AF65" s="389"/>
    </row>
    <row r="66" spans="1:40" s="107" customFormat="1" ht="13.8" x14ac:dyDescent="0.25">
      <c r="A66" s="311" t="s">
        <v>537</v>
      </c>
      <c r="B66" s="312" t="s">
        <v>460</v>
      </c>
      <c r="C66" s="489"/>
      <c r="D66" s="490"/>
      <c r="E66" s="491"/>
      <c r="F66" s="491"/>
      <c r="G66" s="313">
        <f>G67+G69</f>
        <v>13952</v>
      </c>
      <c r="H66" s="313">
        <f t="shared" ref="H66:N66" si="29">H67+H69</f>
        <v>13180</v>
      </c>
      <c r="I66" s="313">
        <f t="shared" si="29"/>
        <v>1641</v>
      </c>
      <c r="J66" s="313">
        <f t="shared" si="29"/>
        <v>6616</v>
      </c>
      <c r="K66" s="313">
        <f t="shared" si="29"/>
        <v>3505.8649999999998</v>
      </c>
      <c r="L66" s="313">
        <f t="shared" si="29"/>
        <v>2576</v>
      </c>
      <c r="M66" s="313">
        <f t="shared" si="29"/>
        <v>3382.1429999999996</v>
      </c>
      <c r="N66" s="313">
        <f t="shared" si="29"/>
        <v>2632.1429999999996</v>
      </c>
      <c r="O66" s="325"/>
      <c r="P66" s="326"/>
      <c r="Q66" s="83"/>
      <c r="R66" s="83"/>
      <c r="S66" s="121"/>
      <c r="T66" s="136"/>
      <c r="U66" s="138"/>
      <c r="V66" s="74"/>
      <c r="W66" s="74"/>
      <c r="X66" s="74"/>
      <c r="Y66" s="104"/>
      <c r="Z66" s="104"/>
      <c r="AA66" s="104"/>
      <c r="AB66" s="104"/>
      <c r="AC66" s="104"/>
      <c r="AD66" s="104"/>
      <c r="AE66" s="389"/>
      <c r="AF66" s="389"/>
      <c r="AG66" s="104"/>
      <c r="AH66" s="104"/>
      <c r="AI66" s="104"/>
      <c r="AJ66" s="104"/>
      <c r="AK66" s="104"/>
      <c r="AL66" s="104"/>
      <c r="AM66" s="104"/>
      <c r="AN66" s="104"/>
    </row>
    <row r="67" spans="1:40" s="84" customFormat="1" ht="28.8" x14ac:dyDescent="0.25">
      <c r="A67" s="284"/>
      <c r="B67" s="208" t="s">
        <v>436</v>
      </c>
      <c r="C67" s="443"/>
      <c r="D67" s="441"/>
      <c r="E67" s="441"/>
      <c r="F67" s="443"/>
      <c r="G67" s="211">
        <f>SUM(G68)</f>
        <v>7752</v>
      </c>
      <c r="H67" s="211">
        <f t="shared" ref="H67:N67" si="30">SUM(H68)</f>
        <v>7570</v>
      </c>
      <c r="I67" s="211">
        <f t="shared" si="30"/>
        <v>904</v>
      </c>
      <c r="J67" s="211">
        <f t="shared" si="30"/>
        <v>3644</v>
      </c>
      <c r="K67" s="211">
        <f t="shared" si="30"/>
        <v>2616</v>
      </c>
      <c r="L67" s="211">
        <f t="shared" si="30"/>
        <v>2139</v>
      </c>
      <c r="M67" s="211">
        <f t="shared" si="30"/>
        <v>2316.5699999999997</v>
      </c>
      <c r="N67" s="211">
        <f t="shared" si="30"/>
        <v>2316.5699999999997</v>
      </c>
      <c r="O67" s="217"/>
      <c r="P67" s="212"/>
      <c r="Q67" s="135"/>
      <c r="R67" s="135"/>
      <c r="S67" s="122"/>
      <c r="T67" s="147"/>
      <c r="V67" s="148"/>
      <c r="Y67" s="113"/>
      <c r="Z67" s="113"/>
      <c r="AA67" s="113"/>
      <c r="AB67" s="113"/>
      <c r="AC67" s="113"/>
      <c r="AD67" s="113"/>
      <c r="AE67" s="399"/>
      <c r="AF67" s="399"/>
      <c r="AG67" s="113"/>
      <c r="AH67" s="113"/>
      <c r="AI67" s="113"/>
      <c r="AJ67" s="113"/>
      <c r="AK67" s="113"/>
      <c r="AL67" s="113"/>
      <c r="AM67" s="113"/>
      <c r="AN67" s="113"/>
    </row>
    <row r="68" spans="1:40" s="79" customFormat="1" ht="24" x14ac:dyDescent="0.25">
      <c r="A68" s="187">
        <v>1</v>
      </c>
      <c r="B68" s="188" t="s">
        <v>246</v>
      </c>
      <c r="C68" s="434" t="s">
        <v>435</v>
      </c>
      <c r="D68" s="434" t="s">
        <v>248</v>
      </c>
      <c r="E68" s="434" t="s">
        <v>179</v>
      </c>
      <c r="F68" s="434" t="s">
        <v>251</v>
      </c>
      <c r="G68" s="224">
        <v>7752</v>
      </c>
      <c r="H68" s="224">
        <v>7570</v>
      </c>
      <c r="I68" s="224">
        <v>904</v>
      </c>
      <c r="J68" s="224">
        <v>3644</v>
      </c>
      <c r="K68" s="228">
        <v>2616</v>
      </c>
      <c r="L68" s="189">
        <v>2139</v>
      </c>
      <c r="M68" s="327">
        <v>2316.5699999999997</v>
      </c>
      <c r="N68" s="256">
        <v>2316.5699999999997</v>
      </c>
      <c r="O68" s="189"/>
      <c r="P68" s="223"/>
      <c r="Q68" s="83"/>
      <c r="R68" s="83"/>
      <c r="S68" s="121" t="s">
        <v>122</v>
      </c>
      <c r="T68" s="136" t="s">
        <v>269</v>
      </c>
      <c r="U68" s="116"/>
      <c r="V68" s="116"/>
      <c r="Y68" s="104"/>
      <c r="Z68" s="104"/>
      <c r="AA68" s="104"/>
      <c r="AB68" s="104"/>
      <c r="AC68" s="104"/>
      <c r="AD68" s="104"/>
      <c r="AE68" s="389"/>
      <c r="AF68" s="389"/>
      <c r="AG68" s="104"/>
      <c r="AH68" s="104"/>
      <c r="AI68" s="104"/>
      <c r="AJ68" s="104"/>
      <c r="AK68" s="104"/>
      <c r="AL68" s="104"/>
      <c r="AM68" s="104"/>
      <c r="AN68" s="104"/>
    </row>
    <row r="69" spans="1:40" s="84" customFormat="1" ht="28.8" x14ac:dyDescent="0.25">
      <c r="A69" s="205"/>
      <c r="B69" s="208" t="s">
        <v>437</v>
      </c>
      <c r="C69" s="443"/>
      <c r="D69" s="443"/>
      <c r="E69" s="443"/>
      <c r="F69" s="443"/>
      <c r="G69" s="211">
        <f>SUM(G70:G71)</f>
        <v>6200</v>
      </c>
      <c r="H69" s="211">
        <f t="shared" ref="H69:N69" si="31">SUM(H70:H71)</f>
        <v>5610</v>
      </c>
      <c r="I69" s="211">
        <f t="shared" si="31"/>
        <v>737</v>
      </c>
      <c r="J69" s="211">
        <f t="shared" si="31"/>
        <v>2972</v>
      </c>
      <c r="K69" s="211">
        <f t="shared" si="31"/>
        <v>889.86500000000001</v>
      </c>
      <c r="L69" s="211">
        <f t="shared" si="31"/>
        <v>437</v>
      </c>
      <c r="M69" s="211">
        <f t="shared" si="31"/>
        <v>1065.5729999999999</v>
      </c>
      <c r="N69" s="211">
        <f t="shared" si="31"/>
        <v>315.57299999999998</v>
      </c>
      <c r="O69" s="217"/>
      <c r="P69" s="212"/>
      <c r="Q69" s="135"/>
      <c r="R69" s="135"/>
      <c r="S69" s="122"/>
      <c r="T69" s="147"/>
      <c r="V69" s="148"/>
      <c r="Y69" s="113"/>
      <c r="Z69" s="113"/>
      <c r="AA69" s="113"/>
      <c r="AB69" s="113"/>
      <c r="AC69" s="113"/>
      <c r="AD69" s="113"/>
      <c r="AE69" s="399"/>
      <c r="AF69" s="399"/>
      <c r="AG69" s="113"/>
      <c r="AH69" s="113"/>
      <c r="AI69" s="113"/>
      <c r="AJ69" s="113"/>
      <c r="AK69" s="113"/>
      <c r="AL69" s="113"/>
      <c r="AM69" s="113"/>
      <c r="AN69" s="113"/>
    </row>
    <row r="70" spans="1:40" s="79" customFormat="1" ht="27.6" x14ac:dyDescent="0.25">
      <c r="A70" s="187">
        <v>1</v>
      </c>
      <c r="B70" s="188" t="s">
        <v>244</v>
      </c>
      <c r="C70" s="434" t="s">
        <v>145</v>
      </c>
      <c r="D70" s="434" t="s">
        <v>247</v>
      </c>
      <c r="E70" s="434" t="s">
        <v>179</v>
      </c>
      <c r="F70" s="434" t="s">
        <v>249</v>
      </c>
      <c r="G70" s="224">
        <v>4650</v>
      </c>
      <c r="H70" s="224">
        <v>4490</v>
      </c>
      <c r="I70" s="224">
        <v>553</v>
      </c>
      <c r="J70" s="224">
        <v>2229</v>
      </c>
      <c r="K70" s="225">
        <v>700.10299999999995</v>
      </c>
      <c r="L70" s="189">
        <v>378</v>
      </c>
      <c r="M70" s="327">
        <v>736.62</v>
      </c>
      <c r="N70" s="256">
        <v>196.62</v>
      </c>
      <c r="O70" s="189"/>
      <c r="P70" s="223"/>
      <c r="Q70" s="83"/>
      <c r="R70" s="83"/>
      <c r="S70" s="121" t="s">
        <v>122</v>
      </c>
      <c r="T70" s="136" t="s">
        <v>269</v>
      </c>
      <c r="V70" s="116"/>
      <c r="Y70" s="104"/>
      <c r="Z70" s="104"/>
      <c r="AA70" s="104"/>
      <c r="AB70" s="104"/>
      <c r="AC70" s="104"/>
      <c r="AD70" s="104"/>
      <c r="AE70" s="389"/>
      <c r="AF70" s="389"/>
      <c r="AG70" s="104"/>
      <c r="AH70" s="104"/>
      <c r="AI70" s="104"/>
      <c r="AJ70" s="104"/>
      <c r="AK70" s="104"/>
      <c r="AL70" s="104"/>
      <c r="AM70" s="104"/>
      <c r="AN70" s="104"/>
    </row>
    <row r="71" spans="1:40" s="79" customFormat="1" ht="27.6" x14ac:dyDescent="0.25">
      <c r="A71" s="187">
        <v>2</v>
      </c>
      <c r="B71" s="188" t="s">
        <v>245</v>
      </c>
      <c r="C71" s="434" t="s">
        <v>145</v>
      </c>
      <c r="D71" s="434" t="s">
        <v>247</v>
      </c>
      <c r="E71" s="434" t="s">
        <v>179</v>
      </c>
      <c r="F71" s="434" t="s">
        <v>250</v>
      </c>
      <c r="G71" s="224">
        <v>1550</v>
      </c>
      <c r="H71" s="224">
        <v>1120</v>
      </c>
      <c r="I71" s="224">
        <v>184</v>
      </c>
      <c r="J71" s="224">
        <v>743</v>
      </c>
      <c r="K71" s="300">
        <v>189.762</v>
      </c>
      <c r="L71" s="190">
        <v>59</v>
      </c>
      <c r="M71" s="327">
        <v>328.95299999999997</v>
      </c>
      <c r="N71" s="256">
        <v>118.953</v>
      </c>
      <c r="O71" s="189"/>
      <c r="P71" s="223"/>
      <c r="Q71" s="83"/>
      <c r="R71" s="83"/>
      <c r="S71" s="121" t="s">
        <v>122</v>
      </c>
      <c r="T71" s="136" t="s">
        <v>269</v>
      </c>
      <c r="V71" s="116"/>
      <c r="Y71" s="104"/>
      <c r="Z71" s="104"/>
      <c r="AA71" s="104"/>
      <c r="AB71" s="104"/>
      <c r="AC71" s="104"/>
      <c r="AD71" s="104"/>
      <c r="AE71" s="389"/>
      <c r="AF71" s="389"/>
      <c r="AG71" s="104"/>
      <c r="AH71" s="104"/>
      <c r="AI71" s="104"/>
      <c r="AJ71" s="104"/>
      <c r="AK71" s="104"/>
      <c r="AL71" s="104"/>
      <c r="AM71" s="104"/>
      <c r="AN71" s="104"/>
    </row>
    <row r="72" spans="1:40" ht="13.8" x14ac:dyDescent="0.25">
      <c r="A72" s="306" t="s">
        <v>459</v>
      </c>
      <c r="B72" s="307" t="str">
        <f>'Bieu CKGN (ko in)'!B54</f>
        <v>Vốn đầu tư từ nguồn thu sử dụng đất</v>
      </c>
      <c r="C72" s="476"/>
      <c r="D72" s="476"/>
      <c r="E72" s="476"/>
      <c r="F72" s="477"/>
      <c r="G72" s="308">
        <f>G73+G76</f>
        <v>34330</v>
      </c>
      <c r="H72" s="308">
        <f t="shared" ref="H72:N72" si="32">H73+H76</f>
        <v>27483</v>
      </c>
      <c r="I72" s="308">
        <f t="shared" si="32"/>
        <v>11736</v>
      </c>
      <c r="J72" s="308">
        <f t="shared" si="32"/>
        <v>12800</v>
      </c>
      <c r="K72" s="308">
        <f t="shared" si="32"/>
        <v>18269</v>
      </c>
      <c r="L72" s="308">
        <f t="shared" si="32"/>
        <v>1050</v>
      </c>
      <c r="M72" s="308">
        <f t="shared" si="32"/>
        <v>1200</v>
      </c>
      <c r="N72" s="308">
        <f t="shared" si="32"/>
        <v>1200</v>
      </c>
      <c r="O72" s="385">
        <f>M72/J72*100</f>
        <v>9.375</v>
      </c>
      <c r="P72" s="310"/>
      <c r="Q72" s="83"/>
      <c r="R72" s="83"/>
      <c r="X72" s="128">
        <f>X62-M60</f>
        <v>-1836.54</v>
      </c>
      <c r="AE72" s="389"/>
      <c r="AF72" s="389"/>
    </row>
    <row r="73" spans="1:40" ht="27.6" x14ac:dyDescent="0.25">
      <c r="A73" s="328" t="s">
        <v>538</v>
      </c>
      <c r="B73" s="329" t="s">
        <v>461</v>
      </c>
      <c r="C73" s="492"/>
      <c r="D73" s="492"/>
      <c r="E73" s="492"/>
      <c r="F73" s="445"/>
      <c r="G73" s="330">
        <f t="shared" ref="G73:N73" si="33">SUM(G74:G74)</f>
        <v>28000</v>
      </c>
      <c r="H73" s="330">
        <f t="shared" si="33"/>
        <v>27483</v>
      </c>
      <c r="I73" s="330">
        <f t="shared" si="33"/>
        <v>10000</v>
      </c>
      <c r="J73" s="330">
        <f t="shared" si="33"/>
        <v>10543</v>
      </c>
      <c r="K73" s="330">
        <f t="shared" si="33"/>
        <v>15119</v>
      </c>
      <c r="L73" s="330">
        <f t="shared" si="33"/>
        <v>0</v>
      </c>
      <c r="M73" s="330">
        <f t="shared" si="33"/>
        <v>0</v>
      </c>
      <c r="N73" s="330">
        <f t="shared" si="33"/>
        <v>0</v>
      </c>
      <c r="O73" s="331"/>
      <c r="P73" s="295"/>
      <c r="Q73" s="83"/>
      <c r="R73" s="83"/>
      <c r="AE73" s="389"/>
      <c r="AF73" s="389"/>
    </row>
    <row r="74" spans="1:40" ht="14.4" x14ac:dyDescent="0.25">
      <c r="A74" s="292"/>
      <c r="B74" s="332" t="s">
        <v>462</v>
      </c>
      <c r="C74" s="474"/>
      <c r="D74" s="474"/>
      <c r="E74" s="474"/>
      <c r="F74" s="445"/>
      <c r="G74" s="289">
        <f>SUM(G75)</f>
        <v>28000</v>
      </c>
      <c r="H74" s="289">
        <f t="shared" ref="H74:N74" si="34">SUM(H75)</f>
        <v>27483</v>
      </c>
      <c r="I74" s="289">
        <f t="shared" si="34"/>
        <v>10000</v>
      </c>
      <c r="J74" s="289">
        <f t="shared" si="34"/>
        <v>10543</v>
      </c>
      <c r="K74" s="289">
        <f t="shared" si="34"/>
        <v>15119</v>
      </c>
      <c r="L74" s="289">
        <f t="shared" si="34"/>
        <v>0</v>
      </c>
      <c r="M74" s="289">
        <f t="shared" si="34"/>
        <v>0</v>
      </c>
      <c r="N74" s="289">
        <f t="shared" si="34"/>
        <v>0</v>
      </c>
      <c r="O74" s="316"/>
      <c r="P74" s="288"/>
      <c r="Q74" s="132"/>
      <c r="R74" s="132"/>
      <c r="T74" s="381"/>
      <c r="AE74" s="389"/>
      <c r="AF74" s="389"/>
    </row>
    <row r="75" spans="1:40" s="79" customFormat="1" ht="27.6" x14ac:dyDescent="0.25">
      <c r="A75" s="187">
        <f>'Bieu CKGN (ko in)'!A63</f>
        <v>1</v>
      </c>
      <c r="B75" s="188" t="str">
        <f>'Bieu CKGN (ko in)'!B63</f>
        <v>Xây dựng hạ tầng kỹ thuật và chỉnh trang đô thị, thị trấn Mường Tè, huyện Mường Tè</v>
      </c>
      <c r="C75" s="433" t="s">
        <v>140</v>
      </c>
      <c r="D75" s="444"/>
      <c r="E75" s="445">
        <v>2022</v>
      </c>
      <c r="F75" s="434" t="str">
        <f>'Bieu CKGN (ko in)'!C63</f>
        <v>628-02/4/2021</v>
      </c>
      <c r="G75" s="224">
        <v>28000</v>
      </c>
      <c r="H75" s="317">
        <v>27483</v>
      </c>
      <c r="I75" s="224">
        <v>10000</v>
      </c>
      <c r="J75" s="224">
        <v>10543</v>
      </c>
      <c r="K75" s="228">
        <f>9819+1000+4300</f>
        <v>15119</v>
      </c>
      <c r="L75" s="189"/>
      <c r="M75" s="327">
        <f>N75</f>
        <v>0</v>
      </c>
      <c r="N75" s="189"/>
      <c r="O75" s="189"/>
      <c r="P75" s="223"/>
      <c r="Q75" s="83"/>
      <c r="R75" s="83"/>
      <c r="S75" s="121" t="s">
        <v>122</v>
      </c>
      <c r="T75" s="136" t="s">
        <v>269</v>
      </c>
      <c r="U75" s="149"/>
      <c r="W75" s="115">
        <f>M75-U75</f>
        <v>0</v>
      </c>
      <c r="Y75" s="104"/>
      <c r="Z75" s="104"/>
      <c r="AA75" s="104"/>
      <c r="AB75" s="104"/>
      <c r="AC75" s="104"/>
      <c r="AD75" s="104"/>
      <c r="AE75" s="389">
        <f>J75-M75</f>
        <v>10543</v>
      </c>
      <c r="AF75" s="389">
        <f>K75-N75</f>
        <v>15119</v>
      </c>
      <c r="AG75" s="104"/>
      <c r="AH75" s="104"/>
      <c r="AI75" s="104"/>
      <c r="AJ75" s="104"/>
      <c r="AK75" s="104"/>
      <c r="AL75" s="104"/>
      <c r="AM75" s="104"/>
      <c r="AN75" s="104"/>
    </row>
    <row r="76" spans="1:40" s="79" customFormat="1" ht="13.8" x14ac:dyDescent="0.25">
      <c r="A76" s="328" t="s">
        <v>539</v>
      </c>
      <c r="B76" s="333" t="s">
        <v>463</v>
      </c>
      <c r="C76" s="433"/>
      <c r="D76" s="444"/>
      <c r="E76" s="445"/>
      <c r="F76" s="434"/>
      <c r="G76" s="334">
        <f>G77+G79</f>
        <v>6330</v>
      </c>
      <c r="H76" s="334">
        <f t="shared" ref="H76:N76" si="35">H77+H79</f>
        <v>0</v>
      </c>
      <c r="I76" s="334">
        <f t="shared" si="35"/>
        <v>1736</v>
      </c>
      <c r="J76" s="334">
        <f t="shared" si="35"/>
        <v>2257</v>
      </c>
      <c r="K76" s="334">
        <f t="shared" si="35"/>
        <v>3150</v>
      </c>
      <c r="L76" s="334">
        <f t="shared" si="35"/>
        <v>1050</v>
      </c>
      <c r="M76" s="334">
        <f t="shared" si="35"/>
        <v>1200</v>
      </c>
      <c r="N76" s="334">
        <f t="shared" si="35"/>
        <v>1200</v>
      </c>
      <c r="O76" s="189"/>
      <c r="P76" s="223"/>
      <c r="Q76" s="83"/>
      <c r="R76" s="83"/>
      <c r="S76" s="121"/>
      <c r="T76" s="136"/>
      <c r="U76" s="149"/>
      <c r="W76" s="115"/>
      <c r="Y76" s="104"/>
      <c r="Z76" s="104"/>
      <c r="AA76" s="104"/>
      <c r="AB76" s="104"/>
      <c r="AC76" s="104"/>
      <c r="AD76" s="104"/>
      <c r="AE76" s="389"/>
      <c r="AF76" s="389"/>
      <c r="AG76" s="104"/>
      <c r="AH76" s="104"/>
      <c r="AI76" s="104"/>
      <c r="AJ76" s="104"/>
      <c r="AK76" s="104"/>
      <c r="AL76" s="104"/>
      <c r="AM76" s="104"/>
      <c r="AN76" s="104"/>
    </row>
    <row r="77" spans="1:40" s="106" customFormat="1" ht="14.4" x14ac:dyDescent="0.25">
      <c r="A77" s="335" t="s">
        <v>28</v>
      </c>
      <c r="B77" s="332" t="s">
        <v>464</v>
      </c>
      <c r="C77" s="493"/>
      <c r="D77" s="494"/>
      <c r="E77" s="495"/>
      <c r="F77" s="496"/>
      <c r="G77" s="336">
        <f>SUM(G78)</f>
        <v>830</v>
      </c>
      <c r="H77" s="211">
        <f t="shared" ref="H77:N77" si="36">SUM(H78)</f>
        <v>0</v>
      </c>
      <c r="I77" s="211">
        <f t="shared" si="36"/>
        <v>0</v>
      </c>
      <c r="J77" s="336">
        <f t="shared" si="36"/>
        <v>57</v>
      </c>
      <c r="K77" s="336">
        <f t="shared" si="36"/>
        <v>0</v>
      </c>
      <c r="L77" s="336">
        <f t="shared" si="36"/>
        <v>0</v>
      </c>
      <c r="M77" s="336">
        <f t="shared" si="36"/>
        <v>0</v>
      </c>
      <c r="N77" s="336">
        <f t="shared" si="36"/>
        <v>0</v>
      </c>
      <c r="O77" s="337"/>
      <c r="P77" s="338"/>
      <c r="Q77" s="83"/>
      <c r="R77" s="83"/>
      <c r="S77" s="121"/>
      <c r="T77" s="136"/>
      <c r="U77" s="149"/>
      <c r="V77" s="79"/>
      <c r="W77" s="115"/>
      <c r="X77" s="79"/>
      <c r="Y77" s="104"/>
      <c r="Z77" s="104"/>
      <c r="AA77" s="104"/>
      <c r="AB77" s="104"/>
      <c r="AC77" s="104"/>
      <c r="AD77" s="104"/>
      <c r="AE77" s="389"/>
      <c r="AF77" s="389"/>
      <c r="AG77" s="104"/>
      <c r="AH77" s="104"/>
      <c r="AI77" s="104"/>
      <c r="AJ77" s="104"/>
      <c r="AK77" s="104"/>
      <c r="AL77" s="104"/>
      <c r="AM77" s="104"/>
      <c r="AN77" s="104"/>
    </row>
    <row r="78" spans="1:40" s="79" customFormat="1" ht="24" x14ac:dyDescent="0.25">
      <c r="A78" s="339" t="s">
        <v>465</v>
      </c>
      <c r="B78" s="340" t="s">
        <v>466</v>
      </c>
      <c r="C78" s="480" t="s">
        <v>260</v>
      </c>
      <c r="D78" s="444"/>
      <c r="E78" s="445"/>
      <c r="F78" s="480" t="s">
        <v>467</v>
      </c>
      <c r="G78" s="224">
        <v>830</v>
      </c>
      <c r="H78" s="341"/>
      <c r="I78" s="224"/>
      <c r="J78" s="342">
        <v>57</v>
      </c>
      <c r="K78" s="228"/>
      <c r="L78" s="189"/>
      <c r="M78" s="189">
        <f>N78</f>
        <v>0</v>
      </c>
      <c r="N78" s="189"/>
      <c r="O78" s="189"/>
      <c r="P78" s="223"/>
      <c r="Q78" s="83"/>
      <c r="R78" s="83"/>
      <c r="S78" s="121" t="s">
        <v>124</v>
      </c>
      <c r="T78" s="136" t="s">
        <v>409</v>
      </c>
      <c r="U78" s="149"/>
      <c r="W78" s="115"/>
      <c r="Y78" s="104"/>
      <c r="Z78" s="104"/>
      <c r="AA78" s="104"/>
      <c r="AB78" s="104"/>
      <c r="AC78" s="104"/>
      <c r="AD78" s="104"/>
      <c r="AE78" s="389"/>
      <c r="AF78" s="389"/>
      <c r="AG78" s="104"/>
      <c r="AH78" s="104"/>
      <c r="AI78" s="104"/>
      <c r="AJ78" s="104"/>
      <c r="AK78" s="104"/>
      <c r="AL78" s="104"/>
      <c r="AM78" s="104"/>
      <c r="AN78" s="104"/>
    </row>
    <row r="79" spans="1:40" s="79" customFormat="1" ht="14.4" x14ac:dyDescent="0.25">
      <c r="A79" s="335" t="s">
        <v>30</v>
      </c>
      <c r="B79" s="332" t="s">
        <v>37</v>
      </c>
      <c r="C79" s="433"/>
      <c r="D79" s="444"/>
      <c r="E79" s="445"/>
      <c r="F79" s="434"/>
      <c r="G79" s="211">
        <f>SUM(G80:G81)</f>
        <v>5500</v>
      </c>
      <c r="H79" s="211">
        <f t="shared" ref="H79:N79" si="37">SUM(H80:H81)</f>
        <v>0</v>
      </c>
      <c r="I79" s="211">
        <f t="shared" si="37"/>
        <v>1736</v>
      </c>
      <c r="J79" s="211">
        <f t="shared" si="37"/>
        <v>2200</v>
      </c>
      <c r="K79" s="211">
        <f t="shared" si="37"/>
        <v>3150</v>
      </c>
      <c r="L79" s="211">
        <f t="shared" si="37"/>
        <v>1050</v>
      </c>
      <c r="M79" s="211">
        <f t="shared" si="37"/>
        <v>1200</v>
      </c>
      <c r="N79" s="211">
        <f t="shared" si="37"/>
        <v>1200</v>
      </c>
      <c r="O79" s="189"/>
      <c r="P79" s="223"/>
      <c r="Q79" s="83"/>
      <c r="R79" s="83"/>
      <c r="S79" s="121"/>
      <c r="T79" s="136"/>
      <c r="U79" s="149"/>
      <c r="W79" s="115"/>
      <c r="Y79" s="104"/>
      <c r="Z79" s="104"/>
      <c r="AA79" s="104"/>
      <c r="AB79" s="104"/>
      <c r="AC79" s="104"/>
      <c r="AD79" s="104"/>
      <c r="AE79" s="389"/>
      <c r="AF79" s="389"/>
      <c r="AG79" s="104"/>
      <c r="AH79" s="104"/>
      <c r="AI79" s="104"/>
      <c r="AJ79" s="104"/>
      <c r="AK79" s="104"/>
      <c r="AL79" s="104"/>
      <c r="AM79" s="104"/>
      <c r="AN79" s="104"/>
    </row>
    <row r="80" spans="1:40" s="79" customFormat="1" ht="24" x14ac:dyDescent="0.25">
      <c r="A80" s="187">
        <v>1</v>
      </c>
      <c r="B80" s="343" t="s">
        <v>252</v>
      </c>
      <c r="C80" s="487" t="s">
        <v>255</v>
      </c>
      <c r="D80" s="497" t="s">
        <v>262</v>
      </c>
      <c r="E80" s="498" t="s">
        <v>179</v>
      </c>
      <c r="F80" s="498" t="s">
        <v>265</v>
      </c>
      <c r="G80" s="224">
        <v>3000</v>
      </c>
      <c r="H80" s="341"/>
      <c r="I80" s="344">
        <v>736</v>
      </c>
      <c r="J80" s="224">
        <v>1400</v>
      </c>
      <c r="K80" s="224">
        <v>1400</v>
      </c>
      <c r="L80" s="189">
        <v>800</v>
      </c>
      <c r="M80" s="189">
        <v>1200</v>
      </c>
      <c r="N80" s="189">
        <v>1200</v>
      </c>
      <c r="O80" s="189"/>
      <c r="P80" s="223"/>
      <c r="Q80" s="83"/>
      <c r="R80" s="83"/>
      <c r="S80" s="121" t="s">
        <v>122</v>
      </c>
      <c r="T80" s="136" t="s">
        <v>269</v>
      </c>
      <c r="U80" s="149"/>
      <c r="W80" s="115"/>
      <c r="Y80" s="104"/>
      <c r="Z80" s="104"/>
      <c r="AA80" s="104"/>
      <c r="AB80" s="104"/>
      <c r="AC80" s="104"/>
      <c r="AD80" s="104"/>
      <c r="AE80" s="389"/>
      <c r="AF80" s="389"/>
      <c r="AG80" s="104"/>
      <c r="AH80" s="104"/>
      <c r="AI80" s="104"/>
      <c r="AJ80" s="104"/>
      <c r="AK80" s="104"/>
      <c r="AL80" s="104"/>
      <c r="AM80" s="104"/>
      <c r="AN80" s="104"/>
    </row>
    <row r="81" spans="1:40" s="79" customFormat="1" ht="13.8" x14ac:dyDescent="0.25">
      <c r="A81" s="187">
        <v>2</v>
      </c>
      <c r="B81" s="343" t="s">
        <v>253</v>
      </c>
      <c r="C81" s="487" t="s">
        <v>255</v>
      </c>
      <c r="D81" s="497" t="s">
        <v>263</v>
      </c>
      <c r="E81" s="498" t="s">
        <v>179</v>
      </c>
      <c r="F81" s="498" t="s">
        <v>266</v>
      </c>
      <c r="G81" s="224">
        <v>2500</v>
      </c>
      <c r="H81" s="341"/>
      <c r="I81" s="224">
        <v>1000</v>
      </c>
      <c r="J81" s="224">
        <v>800</v>
      </c>
      <c r="K81" s="228">
        <f>1500+L81</f>
        <v>1750</v>
      </c>
      <c r="L81" s="189">
        <v>250</v>
      </c>
      <c r="M81" s="189">
        <f t="shared" ref="M81" si="38">N81</f>
        <v>0</v>
      </c>
      <c r="N81" s="189"/>
      <c r="O81" s="189"/>
      <c r="P81" s="223"/>
      <c r="Q81" s="83"/>
      <c r="R81" s="83"/>
      <c r="S81" s="121" t="s">
        <v>122</v>
      </c>
      <c r="T81" s="150" t="s">
        <v>271</v>
      </c>
      <c r="U81" s="149"/>
      <c r="W81" s="115"/>
      <c r="Y81" s="104"/>
      <c r="Z81" s="104"/>
      <c r="AA81" s="104"/>
      <c r="AB81" s="104"/>
      <c r="AC81" s="104"/>
      <c r="AD81" s="104"/>
      <c r="AE81" s="389"/>
      <c r="AF81" s="389"/>
      <c r="AG81" s="104"/>
      <c r="AH81" s="104"/>
      <c r="AI81" s="104"/>
      <c r="AJ81" s="104"/>
      <c r="AK81" s="104"/>
      <c r="AL81" s="104"/>
      <c r="AM81" s="104"/>
      <c r="AN81" s="104"/>
    </row>
    <row r="82" spans="1:40" s="107" customFormat="1" ht="13.8" x14ac:dyDescent="0.25">
      <c r="A82" s="279"/>
      <c r="B82" s="280" t="s">
        <v>164</v>
      </c>
      <c r="C82" s="471"/>
      <c r="D82" s="471"/>
      <c r="E82" s="471"/>
      <c r="F82" s="472"/>
      <c r="G82" s="298">
        <f t="shared" ref="G82:N82" si="39">G83+G90+G116</f>
        <v>457297</v>
      </c>
      <c r="H82" s="298">
        <f t="shared" si="39"/>
        <v>0</v>
      </c>
      <c r="I82" s="298">
        <f t="shared" si="39"/>
        <v>137568</v>
      </c>
      <c r="J82" s="298">
        <f t="shared" si="39"/>
        <v>137639</v>
      </c>
      <c r="K82" s="298">
        <f t="shared" si="39"/>
        <v>129258.2</v>
      </c>
      <c r="L82" s="298">
        <f t="shared" si="39"/>
        <v>62138.2</v>
      </c>
      <c r="M82" s="298">
        <f t="shared" si="39"/>
        <v>25889.460249999996</v>
      </c>
      <c r="N82" s="298">
        <f t="shared" si="39"/>
        <v>23248.460249999996</v>
      </c>
      <c r="O82" s="345">
        <f>M82/J82*100</f>
        <v>18.80968348360566</v>
      </c>
      <c r="P82" s="283"/>
      <c r="Q82" s="83"/>
      <c r="R82" s="83">
        <f>M82/J82%</f>
        <v>18.80968348360566</v>
      </c>
      <c r="S82" s="145"/>
      <c r="T82" s="74"/>
      <c r="U82" s="151"/>
      <c r="V82" s="74"/>
      <c r="W82" s="128"/>
      <c r="X82" s="74"/>
      <c r="Y82" s="104"/>
      <c r="Z82" s="104"/>
      <c r="AA82" s="104"/>
      <c r="AB82" s="104"/>
      <c r="AC82" s="104"/>
      <c r="AD82" s="104"/>
      <c r="AE82" s="389"/>
      <c r="AF82" s="389"/>
      <c r="AG82" s="104"/>
      <c r="AH82" s="104"/>
      <c r="AI82" s="104"/>
      <c r="AJ82" s="104"/>
      <c r="AK82" s="104"/>
      <c r="AL82" s="104"/>
      <c r="AM82" s="104"/>
      <c r="AN82" s="104"/>
    </row>
    <row r="83" spans="1:40" s="79" customFormat="1" ht="20.25" customHeight="1" x14ac:dyDescent="0.25">
      <c r="A83" s="198" t="s">
        <v>15</v>
      </c>
      <c r="B83" s="199" t="s">
        <v>165</v>
      </c>
      <c r="C83" s="437"/>
      <c r="D83" s="438"/>
      <c r="E83" s="439"/>
      <c r="F83" s="439"/>
      <c r="G83" s="202">
        <f t="shared" ref="G83:N83" si="40">G84+G86</f>
        <v>7590</v>
      </c>
      <c r="H83" s="202">
        <f t="shared" si="40"/>
        <v>0</v>
      </c>
      <c r="I83" s="202">
        <f t="shared" si="40"/>
        <v>2100</v>
      </c>
      <c r="J83" s="202">
        <f t="shared" si="40"/>
        <v>2433</v>
      </c>
      <c r="K83" s="202">
        <f t="shared" si="40"/>
        <v>1430</v>
      </c>
      <c r="L83" s="202">
        <f t="shared" si="40"/>
        <v>590</v>
      </c>
      <c r="M83" s="202">
        <f t="shared" si="40"/>
        <v>779.33299999999997</v>
      </c>
      <c r="N83" s="202">
        <f t="shared" si="40"/>
        <v>149.333</v>
      </c>
      <c r="O83" s="203">
        <f>M83/J83*100</f>
        <v>32.031771475544595</v>
      </c>
      <c r="P83" s="204"/>
      <c r="Q83" s="152"/>
      <c r="R83" s="152"/>
      <c r="S83" s="121"/>
      <c r="U83" s="149"/>
      <c r="W83" s="115"/>
      <c r="Y83" s="104"/>
      <c r="Z83" s="104"/>
      <c r="AA83" s="104"/>
      <c r="AB83" s="104"/>
      <c r="AC83" s="104"/>
      <c r="AD83" s="104"/>
      <c r="AE83" s="389"/>
      <c r="AF83" s="389"/>
      <c r="AG83" s="104"/>
      <c r="AH83" s="104"/>
      <c r="AI83" s="104"/>
      <c r="AJ83" s="104"/>
      <c r="AK83" s="104"/>
      <c r="AL83" s="104"/>
      <c r="AM83" s="104"/>
      <c r="AN83" s="104"/>
    </row>
    <row r="84" spans="1:40" s="84" customFormat="1" ht="14.4" x14ac:dyDescent="0.25">
      <c r="A84" s="205" t="s">
        <v>28</v>
      </c>
      <c r="B84" s="206" t="s">
        <v>469</v>
      </c>
      <c r="C84" s="440"/>
      <c r="D84" s="441"/>
      <c r="E84" s="442"/>
      <c r="F84" s="443"/>
      <c r="G84" s="211">
        <f>SUM(G85)</f>
        <v>2800</v>
      </c>
      <c r="H84" s="211">
        <f t="shared" ref="H84:N84" si="41">SUM(H85)</f>
        <v>0</v>
      </c>
      <c r="I84" s="211">
        <f t="shared" si="41"/>
        <v>2100</v>
      </c>
      <c r="J84" s="211">
        <f t="shared" si="41"/>
        <v>511</v>
      </c>
      <c r="K84" s="211">
        <f t="shared" si="41"/>
        <v>1140</v>
      </c>
      <c r="L84" s="211">
        <f t="shared" si="41"/>
        <v>300</v>
      </c>
      <c r="M84" s="211">
        <f t="shared" si="41"/>
        <v>0</v>
      </c>
      <c r="N84" s="211">
        <f t="shared" si="41"/>
        <v>0</v>
      </c>
      <c r="O84" s="217"/>
      <c r="P84" s="212"/>
      <c r="Q84" s="135"/>
      <c r="R84" s="135"/>
      <c r="S84" s="122"/>
      <c r="U84" s="153"/>
      <c r="W84" s="154"/>
      <c r="Y84" s="113"/>
      <c r="Z84" s="113"/>
      <c r="AA84" s="113"/>
      <c r="AB84" s="113"/>
      <c r="AC84" s="113"/>
      <c r="AD84" s="113"/>
      <c r="AE84" s="389"/>
      <c r="AF84" s="389"/>
      <c r="AG84" s="113"/>
      <c r="AH84" s="113"/>
      <c r="AI84" s="113"/>
      <c r="AJ84" s="113"/>
      <c r="AK84" s="113"/>
      <c r="AL84" s="113"/>
      <c r="AM84" s="113"/>
      <c r="AN84" s="113"/>
    </row>
    <row r="85" spans="1:40" s="79" customFormat="1" ht="27.6" x14ac:dyDescent="0.25">
      <c r="A85" s="213">
        <v>1</v>
      </c>
      <c r="B85" s="214" t="s">
        <v>254</v>
      </c>
      <c r="C85" s="433" t="s">
        <v>259</v>
      </c>
      <c r="D85" s="434" t="s">
        <v>264</v>
      </c>
      <c r="E85" s="435" t="s">
        <v>167</v>
      </c>
      <c r="F85" s="435" t="s">
        <v>267</v>
      </c>
      <c r="G85" s="219">
        <v>2800</v>
      </c>
      <c r="H85" s="219"/>
      <c r="I85" s="219">
        <v>2100</v>
      </c>
      <c r="J85" s="344">
        <v>511</v>
      </c>
      <c r="K85" s="228">
        <f>840+L85</f>
        <v>1140</v>
      </c>
      <c r="L85" s="346">
        <v>300</v>
      </c>
      <c r="M85" s="215">
        <f t="shared" ref="M85" si="42">N85</f>
        <v>0</v>
      </c>
      <c r="N85" s="189"/>
      <c r="O85" s="189"/>
      <c r="P85" s="223"/>
      <c r="Q85" s="83"/>
      <c r="R85" s="83"/>
      <c r="S85" s="121" t="s">
        <v>122</v>
      </c>
      <c r="T85" s="150" t="s">
        <v>274</v>
      </c>
      <c r="U85" s="149"/>
      <c r="W85" s="115"/>
      <c r="Y85" s="104"/>
      <c r="Z85" s="104"/>
      <c r="AA85" s="104"/>
      <c r="AB85" s="104"/>
      <c r="AC85" s="104"/>
      <c r="AD85" s="104"/>
      <c r="AE85" s="389">
        <f>J85-M85</f>
        <v>511</v>
      </c>
      <c r="AF85" s="389">
        <f>K85-N85</f>
        <v>1140</v>
      </c>
      <c r="AG85" s="104"/>
      <c r="AH85" s="104"/>
      <c r="AI85" s="104"/>
      <c r="AJ85" s="104"/>
      <c r="AK85" s="104"/>
      <c r="AL85" s="104"/>
      <c r="AM85" s="104"/>
      <c r="AN85" s="104"/>
    </row>
    <row r="86" spans="1:40" s="79" customFormat="1" ht="14.4" x14ac:dyDescent="0.25">
      <c r="A86" s="347" t="s">
        <v>30</v>
      </c>
      <c r="B86" s="348" t="s">
        <v>470</v>
      </c>
      <c r="C86" s="433"/>
      <c r="D86" s="434"/>
      <c r="E86" s="435"/>
      <c r="F86" s="435"/>
      <c r="G86" s="349">
        <f>SUM(G87:G89)</f>
        <v>4790</v>
      </c>
      <c r="H86" s="349">
        <f t="shared" ref="H86:N86" si="43">SUM(H87:H89)</f>
        <v>0</v>
      </c>
      <c r="I86" s="349">
        <f t="shared" si="43"/>
        <v>0</v>
      </c>
      <c r="J86" s="349">
        <f t="shared" si="43"/>
        <v>1922</v>
      </c>
      <c r="K86" s="349">
        <f t="shared" si="43"/>
        <v>290</v>
      </c>
      <c r="L86" s="349">
        <f t="shared" si="43"/>
        <v>290</v>
      </c>
      <c r="M86" s="349">
        <f t="shared" si="43"/>
        <v>779.33299999999997</v>
      </c>
      <c r="N86" s="349">
        <f t="shared" si="43"/>
        <v>149.333</v>
      </c>
      <c r="O86" s="189"/>
      <c r="P86" s="223"/>
      <c r="Q86" s="83"/>
      <c r="R86" s="83"/>
      <c r="S86" s="121"/>
      <c r="T86" s="150"/>
      <c r="U86" s="149"/>
      <c r="W86" s="115"/>
      <c r="Y86" s="104"/>
      <c r="Z86" s="104"/>
      <c r="AA86" s="104"/>
      <c r="AB86" s="104"/>
      <c r="AC86" s="104"/>
      <c r="AD86" s="104"/>
      <c r="AE86" s="389"/>
      <c r="AF86" s="389"/>
      <c r="AG86" s="104"/>
      <c r="AH86" s="104"/>
      <c r="AI86" s="104"/>
      <c r="AJ86" s="104"/>
      <c r="AK86" s="104"/>
      <c r="AL86" s="104"/>
      <c r="AM86" s="104"/>
      <c r="AN86" s="104"/>
    </row>
    <row r="87" spans="1:40" s="79" customFormat="1" ht="24" x14ac:dyDescent="0.25">
      <c r="A87" s="213" t="s">
        <v>465</v>
      </c>
      <c r="B87" s="214" t="s">
        <v>471</v>
      </c>
      <c r="C87" s="433" t="s">
        <v>143</v>
      </c>
      <c r="D87" s="434" t="s">
        <v>472</v>
      </c>
      <c r="E87" s="435" t="s">
        <v>473</v>
      </c>
      <c r="F87" s="435" t="s">
        <v>474</v>
      </c>
      <c r="G87" s="219">
        <v>670</v>
      </c>
      <c r="H87" s="219"/>
      <c r="I87" s="219"/>
      <c r="J87" s="344">
        <v>300</v>
      </c>
      <c r="K87" s="228">
        <f>L87</f>
        <v>30</v>
      </c>
      <c r="L87" s="346">
        <v>30</v>
      </c>
      <c r="M87" s="215">
        <f>N87</f>
        <v>0</v>
      </c>
      <c r="N87" s="189"/>
      <c r="O87" s="189"/>
      <c r="P87" s="223"/>
      <c r="Q87" s="83"/>
      <c r="R87" s="83"/>
      <c r="S87" s="121" t="s">
        <v>123</v>
      </c>
      <c r="T87" s="150" t="s">
        <v>274</v>
      </c>
      <c r="U87" s="149"/>
      <c r="W87" s="115"/>
      <c r="Y87" s="104"/>
      <c r="Z87" s="104"/>
      <c r="AA87" s="104"/>
      <c r="AB87" s="104"/>
      <c r="AC87" s="104"/>
      <c r="AD87" s="104"/>
      <c r="AE87" s="389"/>
      <c r="AF87" s="389"/>
      <c r="AG87" s="104"/>
      <c r="AH87" s="104"/>
      <c r="AI87" s="104"/>
      <c r="AJ87" s="104"/>
      <c r="AK87" s="104"/>
      <c r="AL87" s="104"/>
      <c r="AM87" s="104"/>
      <c r="AN87" s="104"/>
    </row>
    <row r="88" spans="1:40" s="79" customFormat="1" ht="24" x14ac:dyDescent="0.25">
      <c r="A88" s="213" t="s">
        <v>475</v>
      </c>
      <c r="B88" s="214" t="s">
        <v>476</v>
      </c>
      <c r="C88" s="433" t="s">
        <v>147</v>
      </c>
      <c r="D88" s="434" t="s">
        <v>477</v>
      </c>
      <c r="E88" s="435" t="s">
        <v>473</v>
      </c>
      <c r="F88" s="435" t="s">
        <v>478</v>
      </c>
      <c r="G88" s="219">
        <v>2500</v>
      </c>
      <c r="H88" s="219"/>
      <c r="I88" s="219"/>
      <c r="J88" s="344">
        <v>811</v>
      </c>
      <c r="K88" s="300">
        <v>230</v>
      </c>
      <c r="L88" s="401">
        <v>230</v>
      </c>
      <c r="M88" s="215">
        <v>779.33299999999997</v>
      </c>
      <c r="N88" s="189">
        <v>149.333</v>
      </c>
      <c r="O88" s="189"/>
      <c r="P88" s="223"/>
      <c r="Q88" s="83"/>
      <c r="R88" s="83"/>
      <c r="S88" s="121" t="s">
        <v>123</v>
      </c>
      <c r="T88" s="136" t="s">
        <v>269</v>
      </c>
      <c r="U88" s="149"/>
      <c r="W88" s="115"/>
      <c r="Y88" s="104"/>
      <c r="Z88" s="104"/>
      <c r="AA88" s="104"/>
      <c r="AB88" s="104"/>
      <c r="AC88" s="104"/>
      <c r="AD88" s="104"/>
      <c r="AE88" s="389"/>
      <c r="AF88" s="389"/>
      <c r="AG88" s="104"/>
      <c r="AH88" s="104"/>
      <c r="AI88" s="104"/>
      <c r="AJ88" s="104"/>
      <c r="AK88" s="104"/>
      <c r="AL88" s="104"/>
      <c r="AM88" s="104"/>
      <c r="AN88" s="104"/>
    </row>
    <row r="89" spans="1:40" s="79" customFormat="1" ht="24" x14ac:dyDescent="0.25">
      <c r="A89" s="213" t="s">
        <v>479</v>
      </c>
      <c r="B89" s="214" t="s">
        <v>480</v>
      </c>
      <c r="C89" s="433" t="s">
        <v>139</v>
      </c>
      <c r="D89" s="434" t="s">
        <v>481</v>
      </c>
      <c r="E89" s="435" t="s">
        <v>473</v>
      </c>
      <c r="F89" s="435" t="s">
        <v>482</v>
      </c>
      <c r="G89" s="219">
        <v>1620</v>
      </c>
      <c r="H89" s="219"/>
      <c r="I89" s="219"/>
      <c r="J89" s="344">
        <v>811</v>
      </c>
      <c r="K89" s="228">
        <f>L89</f>
        <v>30</v>
      </c>
      <c r="L89" s="346">
        <v>30</v>
      </c>
      <c r="M89" s="215">
        <f t="shared" ref="M89" si="44">N89</f>
        <v>0</v>
      </c>
      <c r="N89" s="189"/>
      <c r="O89" s="189"/>
      <c r="P89" s="223"/>
      <c r="Q89" s="83"/>
      <c r="R89" s="83"/>
      <c r="S89" s="121" t="s">
        <v>123</v>
      </c>
      <c r="T89" s="155" t="s">
        <v>279</v>
      </c>
      <c r="U89" s="149"/>
      <c r="W89" s="115"/>
      <c r="Y89" s="104"/>
      <c r="Z89" s="104"/>
      <c r="AA89" s="104"/>
      <c r="AB89" s="104"/>
      <c r="AC89" s="104"/>
      <c r="AD89" s="104"/>
      <c r="AE89" s="389"/>
      <c r="AF89" s="389"/>
      <c r="AG89" s="104"/>
      <c r="AH89" s="104"/>
      <c r="AI89" s="104"/>
      <c r="AJ89" s="104"/>
      <c r="AK89" s="104"/>
      <c r="AL89" s="104"/>
      <c r="AM89" s="104"/>
      <c r="AN89" s="104"/>
    </row>
    <row r="90" spans="1:40" s="79" customFormat="1" ht="13.8" x14ac:dyDescent="0.25">
      <c r="A90" s="198" t="s">
        <v>25</v>
      </c>
      <c r="B90" s="199" t="s">
        <v>406</v>
      </c>
      <c r="C90" s="437"/>
      <c r="D90" s="438"/>
      <c r="E90" s="439"/>
      <c r="F90" s="439"/>
      <c r="G90" s="202">
        <f>G91+G114</f>
        <v>195447</v>
      </c>
      <c r="H90" s="202">
        <f t="shared" ref="H90:N90" si="45">H91+H114</f>
        <v>0</v>
      </c>
      <c r="I90" s="202">
        <f t="shared" si="45"/>
        <v>69103</v>
      </c>
      <c r="J90" s="202">
        <f t="shared" si="45"/>
        <v>43931</v>
      </c>
      <c r="K90" s="202">
        <f t="shared" si="45"/>
        <v>55582</v>
      </c>
      <c r="L90" s="202">
        <f t="shared" si="45"/>
        <v>25211</v>
      </c>
      <c r="M90" s="202">
        <f t="shared" si="45"/>
        <v>8811.6189999999988</v>
      </c>
      <c r="N90" s="202">
        <f t="shared" si="45"/>
        <v>8706.6189999999988</v>
      </c>
      <c r="O90" s="203">
        <f>M90/J90*100</f>
        <v>20.057861191413807</v>
      </c>
      <c r="P90" s="204"/>
      <c r="Q90" s="152"/>
      <c r="R90" s="152"/>
      <c r="S90" s="121"/>
      <c r="U90" s="149"/>
      <c r="W90" s="115"/>
      <c r="Y90" s="104"/>
      <c r="Z90" s="104"/>
      <c r="AA90" s="104"/>
      <c r="AB90" s="104"/>
      <c r="AC90" s="104"/>
      <c r="AD90" s="104"/>
      <c r="AE90" s="389"/>
      <c r="AF90" s="389"/>
      <c r="AG90" s="104"/>
      <c r="AH90" s="104"/>
      <c r="AI90" s="104"/>
      <c r="AJ90" s="104"/>
      <c r="AK90" s="104"/>
      <c r="AL90" s="104"/>
      <c r="AM90" s="104"/>
      <c r="AN90" s="104"/>
    </row>
    <row r="91" spans="1:40" s="84" customFormat="1" ht="14.4" x14ac:dyDescent="0.25">
      <c r="A91" s="205"/>
      <c r="B91" s="206" t="s">
        <v>469</v>
      </c>
      <c r="C91" s="440"/>
      <c r="D91" s="441"/>
      <c r="E91" s="442"/>
      <c r="F91" s="443"/>
      <c r="G91" s="211">
        <f>SUM(G92:G113)</f>
        <v>194447</v>
      </c>
      <c r="H91" s="211">
        <f>SUM(H92:H113)</f>
        <v>0</v>
      </c>
      <c r="I91" s="211">
        <f>SUM(I92:I113)</f>
        <v>69103</v>
      </c>
      <c r="J91" s="211">
        <f>SUM(J92:J113)</f>
        <v>43731</v>
      </c>
      <c r="K91" s="289">
        <f t="shared" ref="K91:N91" si="46">SUM(K92:K113)</f>
        <v>55562</v>
      </c>
      <c r="L91" s="211">
        <f t="shared" si="46"/>
        <v>25191</v>
      </c>
      <c r="M91" s="218">
        <f t="shared" si="46"/>
        <v>8811.6189999999988</v>
      </c>
      <c r="N91" s="218">
        <f t="shared" si="46"/>
        <v>8706.6189999999988</v>
      </c>
      <c r="O91" s="217"/>
      <c r="P91" s="212"/>
      <c r="Q91" s="135"/>
      <c r="R91" s="135"/>
      <c r="S91" s="122"/>
      <c r="U91" s="153"/>
      <c r="W91" s="154"/>
      <c r="Y91" s="113"/>
      <c r="Z91" s="113"/>
      <c r="AA91" s="113"/>
      <c r="AB91" s="113"/>
      <c r="AC91" s="113"/>
      <c r="AD91" s="113"/>
      <c r="AE91" s="389"/>
      <c r="AF91" s="389"/>
      <c r="AG91" s="113"/>
      <c r="AH91" s="113"/>
      <c r="AI91" s="113"/>
      <c r="AJ91" s="113"/>
      <c r="AK91" s="113"/>
      <c r="AL91" s="113"/>
      <c r="AM91" s="113"/>
      <c r="AN91" s="113"/>
    </row>
    <row r="92" spans="1:40" s="79" customFormat="1" ht="27.6" x14ac:dyDescent="0.25">
      <c r="A92" s="213">
        <v>1</v>
      </c>
      <c r="B92" s="214" t="s">
        <v>168</v>
      </c>
      <c r="C92" s="433" t="s">
        <v>144</v>
      </c>
      <c r="D92" s="444"/>
      <c r="E92" s="445" t="s">
        <v>179</v>
      </c>
      <c r="F92" s="435" t="s">
        <v>184</v>
      </c>
      <c r="G92" s="219">
        <v>20000</v>
      </c>
      <c r="H92" s="219"/>
      <c r="I92" s="219">
        <v>8000</v>
      </c>
      <c r="J92" s="224">
        <v>4000</v>
      </c>
      <c r="K92" s="228">
        <v>5470</v>
      </c>
      <c r="L92" s="222">
        <v>3500</v>
      </c>
      <c r="M92" s="221">
        <v>1756.7949999999998</v>
      </c>
      <c r="N92" s="222">
        <v>1756.7949999999998</v>
      </c>
      <c r="O92" s="189"/>
      <c r="P92" s="223"/>
      <c r="Q92" s="83"/>
      <c r="R92" s="83"/>
      <c r="S92" s="121" t="s">
        <v>122</v>
      </c>
      <c r="T92" s="136" t="s">
        <v>269</v>
      </c>
      <c r="U92" s="149"/>
      <c r="W92" s="115"/>
      <c r="Y92" s="104"/>
      <c r="Z92" s="104"/>
      <c r="AA92" s="104"/>
      <c r="AB92" s="104"/>
      <c r="AC92" s="104"/>
      <c r="AD92" s="104"/>
      <c r="AE92" s="389">
        <f t="shared" ref="AE92:AE113" si="47">J92-M92</f>
        <v>2243.2049999999999</v>
      </c>
      <c r="AF92" s="389">
        <f t="shared" ref="AF92:AF113" si="48">K92-N92</f>
        <v>3713.2049999999999</v>
      </c>
      <c r="AG92" s="104"/>
      <c r="AH92" s="104"/>
      <c r="AI92" s="104"/>
      <c r="AJ92" s="104"/>
      <c r="AK92" s="104"/>
      <c r="AL92" s="104"/>
      <c r="AM92" s="104"/>
      <c r="AN92" s="104"/>
    </row>
    <row r="93" spans="1:40" s="79" customFormat="1" ht="36" x14ac:dyDescent="0.25">
      <c r="A93" s="213">
        <v>2</v>
      </c>
      <c r="B93" s="214" t="s">
        <v>169</v>
      </c>
      <c r="C93" s="433" t="s">
        <v>180</v>
      </c>
      <c r="D93" s="444"/>
      <c r="E93" s="445" t="s">
        <v>179</v>
      </c>
      <c r="F93" s="435" t="s">
        <v>185</v>
      </c>
      <c r="G93" s="219">
        <v>35000</v>
      </c>
      <c r="H93" s="219"/>
      <c r="I93" s="219">
        <v>9612</v>
      </c>
      <c r="J93" s="224">
        <v>6251</v>
      </c>
      <c r="K93" s="228">
        <v>5000</v>
      </c>
      <c r="L93" s="222">
        <v>3000</v>
      </c>
      <c r="M93" s="221">
        <v>65</v>
      </c>
      <c r="N93" s="222"/>
      <c r="O93" s="189"/>
      <c r="P93" s="223"/>
      <c r="Q93" s="83"/>
      <c r="R93" s="83"/>
      <c r="S93" s="121" t="s">
        <v>122</v>
      </c>
      <c r="T93" s="136" t="s">
        <v>269</v>
      </c>
      <c r="U93" s="149"/>
      <c r="W93" s="115"/>
      <c r="Y93" s="104"/>
      <c r="Z93" s="104"/>
      <c r="AA93" s="104"/>
      <c r="AB93" s="104"/>
      <c r="AC93" s="104"/>
      <c r="AD93" s="104"/>
      <c r="AE93" s="389">
        <f t="shared" si="47"/>
        <v>6186</v>
      </c>
      <c r="AF93" s="389">
        <f t="shared" si="48"/>
        <v>5000</v>
      </c>
      <c r="AG93" s="104"/>
      <c r="AH93" s="104"/>
      <c r="AI93" s="104"/>
      <c r="AJ93" s="104"/>
      <c r="AK93" s="104"/>
      <c r="AL93" s="104"/>
      <c r="AM93" s="104"/>
      <c r="AN93" s="104"/>
    </row>
    <row r="94" spans="1:40" s="79" customFormat="1" ht="27.6" x14ac:dyDescent="0.25">
      <c r="A94" s="213">
        <v>3</v>
      </c>
      <c r="B94" s="214" t="s">
        <v>170</v>
      </c>
      <c r="C94" s="433" t="s">
        <v>181</v>
      </c>
      <c r="D94" s="444"/>
      <c r="E94" s="445" t="s">
        <v>179</v>
      </c>
      <c r="F94" s="435" t="s">
        <v>186</v>
      </c>
      <c r="G94" s="219">
        <v>35000</v>
      </c>
      <c r="H94" s="219"/>
      <c r="I94" s="219">
        <v>9613</v>
      </c>
      <c r="J94" s="224">
        <v>8000</v>
      </c>
      <c r="K94" s="228">
        <v>3461</v>
      </c>
      <c r="L94" s="222">
        <v>530</v>
      </c>
      <c r="M94" s="221">
        <f t="shared" ref="M94:M113" si="49">N94</f>
        <v>0</v>
      </c>
      <c r="N94" s="225"/>
      <c r="O94" s="189"/>
      <c r="P94" s="223"/>
      <c r="Q94" s="83"/>
      <c r="R94" s="83"/>
      <c r="S94" s="121" t="s">
        <v>122</v>
      </c>
      <c r="T94" s="136" t="s">
        <v>269</v>
      </c>
      <c r="U94" s="149"/>
      <c r="W94" s="115"/>
      <c r="Y94" s="104"/>
      <c r="Z94" s="104"/>
      <c r="AA94" s="104"/>
      <c r="AB94" s="104"/>
      <c r="AC94" s="104"/>
      <c r="AD94" s="104"/>
      <c r="AE94" s="389">
        <f t="shared" si="47"/>
        <v>8000</v>
      </c>
      <c r="AF94" s="389">
        <f t="shared" si="48"/>
        <v>3461</v>
      </c>
      <c r="AG94" s="104"/>
      <c r="AH94" s="104"/>
      <c r="AI94" s="104"/>
      <c r="AJ94" s="104"/>
      <c r="AK94" s="104"/>
      <c r="AL94" s="104"/>
      <c r="AM94" s="104"/>
      <c r="AN94" s="104"/>
    </row>
    <row r="95" spans="1:40" s="79" customFormat="1" ht="24" x14ac:dyDescent="0.25">
      <c r="A95" s="213">
        <v>4</v>
      </c>
      <c r="B95" s="214" t="s">
        <v>171</v>
      </c>
      <c r="C95" s="433" t="s">
        <v>182</v>
      </c>
      <c r="D95" s="444"/>
      <c r="E95" s="445" t="s">
        <v>179</v>
      </c>
      <c r="F95" s="435" t="s">
        <v>187</v>
      </c>
      <c r="G95" s="219">
        <v>4556</v>
      </c>
      <c r="H95" s="219"/>
      <c r="I95" s="219">
        <v>1823</v>
      </c>
      <c r="J95" s="224">
        <v>1300</v>
      </c>
      <c r="K95" s="228">
        <v>2034</v>
      </c>
      <c r="L95" s="222">
        <v>534</v>
      </c>
      <c r="M95" s="221">
        <v>668.40000000000009</v>
      </c>
      <c r="N95" s="221">
        <v>668.40000000000009</v>
      </c>
      <c r="O95" s="189"/>
      <c r="P95" s="223"/>
      <c r="Q95" s="83"/>
      <c r="R95" s="83"/>
      <c r="S95" s="121" t="s">
        <v>122</v>
      </c>
      <c r="T95" s="136" t="s">
        <v>269</v>
      </c>
      <c r="U95" s="149"/>
      <c r="W95" s="115"/>
      <c r="Y95" s="104"/>
      <c r="Z95" s="104"/>
      <c r="AA95" s="104"/>
      <c r="AB95" s="104"/>
      <c r="AC95" s="104"/>
      <c r="AD95" s="104"/>
      <c r="AE95" s="389">
        <f t="shared" si="47"/>
        <v>631.59999999999991</v>
      </c>
      <c r="AF95" s="389">
        <f t="shared" si="48"/>
        <v>1365.6</v>
      </c>
      <c r="AG95" s="104"/>
      <c r="AH95" s="104"/>
      <c r="AI95" s="104"/>
      <c r="AJ95" s="104"/>
      <c r="AK95" s="104"/>
      <c r="AL95" s="104"/>
      <c r="AM95" s="104"/>
      <c r="AN95" s="104"/>
    </row>
    <row r="96" spans="1:40" s="79" customFormat="1" ht="24" x14ac:dyDescent="0.25">
      <c r="A96" s="213">
        <v>5</v>
      </c>
      <c r="B96" s="214" t="s">
        <v>172</v>
      </c>
      <c r="C96" s="433" t="s">
        <v>182</v>
      </c>
      <c r="D96" s="444"/>
      <c r="E96" s="445" t="s">
        <v>179</v>
      </c>
      <c r="F96" s="435" t="s">
        <v>188</v>
      </c>
      <c r="G96" s="219">
        <v>4000</v>
      </c>
      <c r="H96" s="219"/>
      <c r="I96" s="219">
        <v>1600</v>
      </c>
      <c r="J96" s="224">
        <v>1200</v>
      </c>
      <c r="K96" s="228">
        <f>900+L96</f>
        <v>3280</v>
      </c>
      <c r="L96" s="222">
        <f>1440+940</f>
        <v>2380</v>
      </c>
      <c r="M96" s="221">
        <v>299.976</v>
      </c>
      <c r="N96" s="225">
        <v>299.976</v>
      </c>
      <c r="O96" s="189"/>
      <c r="P96" s="223"/>
      <c r="Q96" s="83"/>
      <c r="R96" s="83"/>
      <c r="S96" s="121" t="s">
        <v>122</v>
      </c>
      <c r="T96" s="136" t="s">
        <v>269</v>
      </c>
      <c r="U96" s="149"/>
      <c r="W96" s="115"/>
      <c r="Y96" s="104"/>
      <c r="Z96" s="104"/>
      <c r="AA96" s="104"/>
      <c r="AB96" s="104"/>
      <c r="AC96" s="104"/>
      <c r="AD96" s="104"/>
      <c r="AE96" s="389">
        <f t="shared" si="47"/>
        <v>900.024</v>
      </c>
      <c r="AF96" s="389">
        <f t="shared" si="48"/>
        <v>2980.0239999999999</v>
      </c>
      <c r="AG96" s="104"/>
      <c r="AH96" s="104"/>
      <c r="AI96" s="104"/>
      <c r="AJ96" s="104"/>
      <c r="AK96" s="104"/>
      <c r="AL96" s="104"/>
      <c r="AM96" s="104"/>
      <c r="AN96" s="104"/>
    </row>
    <row r="97" spans="1:40" s="79" customFormat="1" ht="24" x14ac:dyDescent="0.25">
      <c r="A97" s="213">
        <v>6</v>
      </c>
      <c r="B97" s="214" t="s">
        <v>173</v>
      </c>
      <c r="C97" s="433" t="s">
        <v>143</v>
      </c>
      <c r="D97" s="444"/>
      <c r="E97" s="445" t="s">
        <v>179</v>
      </c>
      <c r="F97" s="435" t="s">
        <v>189</v>
      </c>
      <c r="G97" s="219">
        <v>5400</v>
      </c>
      <c r="H97" s="219"/>
      <c r="I97" s="219">
        <v>2160</v>
      </c>
      <c r="J97" s="224">
        <v>1600</v>
      </c>
      <c r="K97" s="228">
        <v>4215</v>
      </c>
      <c r="L97" s="222">
        <v>2815</v>
      </c>
      <c r="M97" s="221">
        <f t="shared" si="49"/>
        <v>0</v>
      </c>
      <c r="N97" s="225"/>
      <c r="O97" s="189"/>
      <c r="P97" s="223"/>
      <c r="Q97" s="83"/>
      <c r="R97" s="83"/>
      <c r="S97" s="121" t="s">
        <v>122</v>
      </c>
      <c r="T97" s="136" t="s">
        <v>269</v>
      </c>
      <c r="U97" s="149"/>
      <c r="W97" s="115"/>
      <c r="Y97" s="104"/>
      <c r="Z97" s="104"/>
      <c r="AA97" s="104"/>
      <c r="AB97" s="104"/>
      <c r="AC97" s="104"/>
      <c r="AD97" s="104"/>
      <c r="AE97" s="389">
        <f t="shared" si="47"/>
        <v>1600</v>
      </c>
      <c r="AF97" s="389">
        <f t="shared" si="48"/>
        <v>4215</v>
      </c>
      <c r="AG97" s="104"/>
      <c r="AH97" s="104"/>
      <c r="AI97" s="104"/>
      <c r="AJ97" s="104"/>
      <c r="AK97" s="104"/>
      <c r="AL97" s="104"/>
      <c r="AM97" s="104"/>
      <c r="AN97" s="104"/>
    </row>
    <row r="98" spans="1:40" s="79" customFormat="1" ht="24" x14ac:dyDescent="0.25">
      <c r="A98" s="213">
        <v>7</v>
      </c>
      <c r="B98" s="214" t="s">
        <v>174</v>
      </c>
      <c r="C98" s="433" t="s">
        <v>182</v>
      </c>
      <c r="D98" s="444"/>
      <c r="E98" s="445" t="s">
        <v>179</v>
      </c>
      <c r="F98" s="435" t="s">
        <v>190</v>
      </c>
      <c r="G98" s="219">
        <v>5000</v>
      </c>
      <c r="H98" s="219"/>
      <c r="I98" s="219">
        <v>2000</v>
      </c>
      <c r="J98" s="224">
        <v>1500</v>
      </c>
      <c r="K98" s="228">
        <v>2686</v>
      </c>
      <c r="L98" s="222">
        <v>1886</v>
      </c>
      <c r="M98" s="221">
        <v>562.00099999999998</v>
      </c>
      <c r="N98" s="225">
        <v>562.00099999999998</v>
      </c>
      <c r="O98" s="189"/>
      <c r="P98" s="223"/>
      <c r="Q98" s="83"/>
      <c r="R98" s="83"/>
      <c r="S98" s="121" t="s">
        <v>122</v>
      </c>
      <c r="T98" s="136" t="s">
        <v>269</v>
      </c>
      <c r="U98" s="149"/>
      <c r="W98" s="115"/>
      <c r="Y98" s="104"/>
      <c r="Z98" s="104"/>
      <c r="AA98" s="104"/>
      <c r="AB98" s="104"/>
      <c r="AC98" s="104"/>
      <c r="AD98" s="104"/>
      <c r="AE98" s="389">
        <f t="shared" si="47"/>
        <v>937.99900000000002</v>
      </c>
      <c r="AF98" s="389">
        <f t="shared" si="48"/>
        <v>2123.9989999999998</v>
      </c>
      <c r="AG98" s="104"/>
      <c r="AH98" s="104"/>
      <c r="AI98" s="104"/>
      <c r="AJ98" s="104"/>
      <c r="AK98" s="104"/>
      <c r="AL98" s="104"/>
      <c r="AM98" s="104"/>
      <c r="AN98" s="104"/>
    </row>
    <row r="99" spans="1:40" s="79" customFormat="1" ht="24" x14ac:dyDescent="0.25">
      <c r="A99" s="213">
        <v>8</v>
      </c>
      <c r="B99" s="214" t="s">
        <v>175</v>
      </c>
      <c r="C99" s="433" t="s">
        <v>182</v>
      </c>
      <c r="D99" s="444"/>
      <c r="E99" s="445" t="s">
        <v>179</v>
      </c>
      <c r="F99" s="435" t="s">
        <v>191</v>
      </c>
      <c r="G99" s="219">
        <v>4500</v>
      </c>
      <c r="H99" s="219"/>
      <c r="I99" s="219">
        <v>1800</v>
      </c>
      <c r="J99" s="224">
        <v>1350</v>
      </c>
      <c r="K99" s="228">
        <v>1750</v>
      </c>
      <c r="L99" s="222">
        <v>250</v>
      </c>
      <c r="M99" s="221">
        <v>1012.5980000000001</v>
      </c>
      <c r="N99" s="225">
        <v>1012.5980000000001</v>
      </c>
      <c r="O99" s="189"/>
      <c r="P99" s="223"/>
      <c r="Q99" s="83"/>
      <c r="R99" s="83"/>
      <c r="S99" s="121" t="s">
        <v>122</v>
      </c>
      <c r="T99" s="136" t="s">
        <v>269</v>
      </c>
      <c r="U99" s="149"/>
      <c r="W99" s="115"/>
      <c r="Y99" s="104"/>
      <c r="Z99" s="104"/>
      <c r="AA99" s="104"/>
      <c r="AB99" s="104"/>
      <c r="AC99" s="104"/>
      <c r="AD99" s="104"/>
      <c r="AE99" s="389">
        <f t="shared" si="47"/>
        <v>337.40199999999993</v>
      </c>
      <c r="AF99" s="389">
        <f t="shared" si="48"/>
        <v>737.40199999999993</v>
      </c>
      <c r="AG99" s="104"/>
      <c r="AH99" s="104"/>
      <c r="AI99" s="104"/>
      <c r="AJ99" s="104"/>
      <c r="AK99" s="104"/>
      <c r="AL99" s="104"/>
      <c r="AM99" s="104"/>
      <c r="AN99" s="104"/>
    </row>
    <row r="100" spans="1:40" s="79" customFormat="1" ht="36" x14ac:dyDescent="0.25">
      <c r="A100" s="213">
        <v>9</v>
      </c>
      <c r="B100" s="214" t="s">
        <v>176</v>
      </c>
      <c r="C100" s="433" t="s">
        <v>183</v>
      </c>
      <c r="D100" s="444"/>
      <c r="E100" s="445" t="s">
        <v>179</v>
      </c>
      <c r="F100" s="435" t="s">
        <v>192</v>
      </c>
      <c r="G100" s="219">
        <v>24841</v>
      </c>
      <c r="H100" s="219"/>
      <c r="I100" s="219">
        <v>7000</v>
      </c>
      <c r="J100" s="224">
        <v>5000</v>
      </c>
      <c r="K100" s="228">
        <v>6000</v>
      </c>
      <c r="L100" s="222">
        <v>2900</v>
      </c>
      <c r="M100" s="221">
        <v>40</v>
      </c>
      <c r="N100" s="225"/>
      <c r="O100" s="189"/>
      <c r="P100" s="223"/>
      <c r="Q100" s="83"/>
      <c r="R100" s="83"/>
      <c r="S100" s="121" t="s">
        <v>122</v>
      </c>
      <c r="T100" s="136" t="s">
        <v>269</v>
      </c>
      <c r="U100" s="149"/>
      <c r="W100" s="115"/>
      <c r="Y100" s="104"/>
      <c r="Z100" s="104"/>
      <c r="AA100" s="104"/>
      <c r="AB100" s="104"/>
      <c r="AC100" s="104"/>
      <c r="AD100" s="104"/>
      <c r="AE100" s="389">
        <f t="shared" si="47"/>
        <v>4960</v>
      </c>
      <c r="AF100" s="389">
        <f t="shared" si="48"/>
        <v>6000</v>
      </c>
      <c r="AG100" s="104"/>
      <c r="AH100" s="104"/>
      <c r="AI100" s="104"/>
      <c r="AJ100" s="104"/>
      <c r="AK100" s="104"/>
      <c r="AL100" s="104"/>
      <c r="AM100" s="104"/>
      <c r="AN100" s="104"/>
    </row>
    <row r="101" spans="1:40" s="79" customFormat="1" ht="24" x14ac:dyDescent="0.25">
      <c r="A101" s="213">
        <v>10</v>
      </c>
      <c r="B101" s="214" t="s">
        <v>177</v>
      </c>
      <c r="C101" s="433" t="s">
        <v>143</v>
      </c>
      <c r="D101" s="444"/>
      <c r="E101" s="445" t="s">
        <v>179</v>
      </c>
      <c r="F101" s="435" t="s">
        <v>193</v>
      </c>
      <c r="G101" s="219">
        <v>4000</v>
      </c>
      <c r="H101" s="219"/>
      <c r="I101" s="219">
        <v>1600</v>
      </c>
      <c r="J101" s="224">
        <v>1200</v>
      </c>
      <c r="K101" s="228">
        <v>3196</v>
      </c>
      <c r="L101" s="222">
        <v>2486</v>
      </c>
      <c r="M101" s="221">
        <v>84.988</v>
      </c>
      <c r="N101" s="225">
        <v>84.988</v>
      </c>
      <c r="O101" s="189"/>
      <c r="P101" s="223"/>
      <c r="Q101" s="83"/>
      <c r="R101" s="83"/>
      <c r="S101" s="121" t="s">
        <v>122</v>
      </c>
      <c r="T101" s="136" t="s">
        <v>269</v>
      </c>
      <c r="U101" s="149"/>
      <c r="W101" s="115"/>
      <c r="Y101" s="104"/>
      <c r="Z101" s="104"/>
      <c r="AA101" s="104"/>
      <c r="AB101" s="104"/>
      <c r="AC101" s="104"/>
      <c r="AD101" s="104"/>
      <c r="AE101" s="389">
        <f t="shared" si="47"/>
        <v>1115.0119999999999</v>
      </c>
      <c r="AF101" s="389">
        <f t="shared" si="48"/>
        <v>3111.0120000000002</v>
      </c>
      <c r="AG101" s="104"/>
      <c r="AH101" s="104"/>
      <c r="AI101" s="104"/>
      <c r="AJ101" s="104"/>
      <c r="AK101" s="104"/>
      <c r="AL101" s="104"/>
      <c r="AM101" s="104"/>
      <c r="AN101" s="104"/>
    </row>
    <row r="102" spans="1:40" s="79" customFormat="1" ht="24" x14ac:dyDescent="0.25">
      <c r="A102" s="213">
        <v>11</v>
      </c>
      <c r="B102" s="214" t="s">
        <v>178</v>
      </c>
      <c r="C102" s="433" t="s">
        <v>182</v>
      </c>
      <c r="D102" s="444"/>
      <c r="E102" s="445" t="s">
        <v>179</v>
      </c>
      <c r="F102" s="435" t="s">
        <v>194</v>
      </c>
      <c r="G102" s="219">
        <v>1500</v>
      </c>
      <c r="H102" s="219"/>
      <c r="I102" s="219">
        <v>600</v>
      </c>
      <c r="J102" s="224">
        <v>800</v>
      </c>
      <c r="K102" s="228">
        <f>300+L102</f>
        <v>410</v>
      </c>
      <c r="L102" s="222">
        <v>110</v>
      </c>
      <c r="M102" s="221">
        <f t="shared" si="49"/>
        <v>0</v>
      </c>
      <c r="N102" s="225"/>
      <c r="O102" s="189"/>
      <c r="P102" s="223"/>
      <c r="Q102" s="83"/>
      <c r="R102" s="83"/>
      <c r="S102" s="121" t="s">
        <v>122</v>
      </c>
      <c r="T102" s="136" t="s">
        <v>269</v>
      </c>
      <c r="U102" s="149"/>
      <c r="W102" s="115"/>
      <c r="Y102" s="104"/>
      <c r="Z102" s="104"/>
      <c r="AA102" s="104"/>
      <c r="AB102" s="104"/>
      <c r="AC102" s="104"/>
      <c r="AD102" s="104"/>
      <c r="AE102" s="389">
        <f t="shared" si="47"/>
        <v>800</v>
      </c>
      <c r="AF102" s="389">
        <f t="shared" si="48"/>
        <v>410</v>
      </c>
      <c r="AG102" s="104"/>
      <c r="AH102" s="104"/>
      <c r="AI102" s="104"/>
      <c r="AJ102" s="104"/>
      <c r="AK102" s="104"/>
      <c r="AL102" s="104"/>
      <c r="AM102" s="104"/>
      <c r="AN102" s="104"/>
    </row>
    <row r="103" spans="1:40" s="79" customFormat="1" ht="24" x14ac:dyDescent="0.25">
      <c r="A103" s="213">
        <v>12</v>
      </c>
      <c r="B103" s="226" t="s">
        <v>282</v>
      </c>
      <c r="C103" s="435" t="s">
        <v>293</v>
      </c>
      <c r="D103" s="435" t="s">
        <v>296</v>
      </c>
      <c r="E103" s="445" t="s">
        <v>179</v>
      </c>
      <c r="F103" s="435" t="s">
        <v>307</v>
      </c>
      <c r="G103" s="219">
        <v>6000</v>
      </c>
      <c r="H103" s="219"/>
      <c r="I103" s="219">
        <v>2400</v>
      </c>
      <c r="J103" s="224">
        <v>1800</v>
      </c>
      <c r="K103" s="228">
        <v>770</v>
      </c>
      <c r="L103" s="222">
        <v>350</v>
      </c>
      <c r="M103" s="221">
        <f t="shared" si="49"/>
        <v>0</v>
      </c>
      <c r="N103" s="225"/>
      <c r="O103" s="189"/>
      <c r="P103" s="223"/>
      <c r="Q103" s="83"/>
      <c r="R103" s="83"/>
      <c r="S103" s="121" t="s">
        <v>122</v>
      </c>
      <c r="T103" s="136" t="s">
        <v>269</v>
      </c>
      <c r="U103" s="156" t="s">
        <v>319</v>
      </c>
      <c r="W103" s="115"/>
      <c r="Y103" s="104"/>
      <c r="Z103" s="104"/>
      <c r="AA103" s="104"/>
      <c r="AB103" s="104"/>
      <c r="AC103" s="104"/>
      <c r="AD103" s="104"/>
      <c r="AE103" s="389">
        <f t="shared" si="47"/>
        <v>1800</v>
      </c>
      <c r="AF103" s="389">
        <f t="shared" si="48"/>
        <v>770</v>
      </c>
      <c r="AG103" s="104"/>
      <c r="AH103" s="104"/>
      <c r="AI103" s="104"/>
      <c r="AJ103" s="104"/>
      <c r="AK103" s="104"/>
      <c r="AL103" s="104"/>
      <c r="AM103" s="104"/>
      <c r="AN103" s="104"/>
    </row>
    <row r="104" spans="1:40" s="79" customFormat="1" ht="36" x14ac:dyDescent="0.25">
      <c r="A104" s="213">
        <v>13</v>
      </c>
      <c r="B104" s="226" t="s">
        <v>283</v>
      </c>
      <c r="C104" s="435" t="s">
        <v>293</v>
      </c>
      <c r="D104" s="446" t="s">
        <v>297</v>
      </c>
      <c r="E104" s="445" t="s">
        <v>179</v>
      </c>
      <c r="F104" s="435" t="s">
        <v>308</v>
      </c>
      <c r="G104" s="219">
        <v>4000</v>
      </c>
      <c r="H104" s="219"/>
      <c r="I104" s="219">
        <v>1600</v>
      </c>
      <c r="J104" s="224">
        <v>1200</v>
      </c>
      <c r="K104" s="228">
        <v>1280</v>
      </c>
      <c r="L104" s="222">
        <v>700</v>
      </c>
      <c r="M104" s="221">
        <v>475.327</v>
      </c>
      <c r="N104" s="225">
        <v>475.327</v>
      </c>
      <c r="O104" s="189"/>
      <c r="P104" s="223"/>
      <c r="Q104" s="83"/>
      <c r="R104" s="83"/>
      <c r="S104" s="121" t="s">
        <v>122</v>
      </c>
      <c r="T104" s="136" t="s">
        <v>269</v>
      </c>
      <c r="U104" s="156" t="s">
        <v>319</v>
      </c>
      <c r="W104" s="115"/>
      <c r="Y104" s="104"/>
      <c r="Z104" s="104"/>
      <c r="AA104" s="104"/>
      <c r="AB104" s="104"/>
      <c r="AC104" s="104"/>
      <c r="AD104" s="104"/>
      <c r="AE104" s="389">
        <f t="shared" si="47"/>
        <v>724.673</v>
      </c>
      <c r="AF104" s="389">
        <f t="shared" si="48"/>
        <v>804.673</v>
      </c>
      <c r="AG104" s="104"/>
      <c r="AH104" s="104"/>
      <c r="AI104" s="104"/>
      <c r="AJ104" s="104"/>
      <c r="AK104" s="104"/>
      <c r="AL104" s="104"/>
      <c r="AM104" s="104"/>
      <c r="AN104" s="104"/>
    </row>
    <row r="105" spans="1:40" s="79" customFormat="1" ht="36" x14ac:dyDescent="0.25">
      <c r="A105" s="213">
        <v>14</v>
      </c>
      <c r="B105" s="226" t="s">
        <v>284</v>
      </c>
      <c r="C105" s="446" t="s">
        <v>142</v>
      </c>
      <c r="D105" s="446" t="s">
        <v>298</v>
      </c>
      <c r="E105" s="445" t="s">
        <v>179</v>
      </c>
      <c r="F105" s="435" t="s">
        <v>309</v>
      </c>
      <c r="G105" s="219">
        <v>7000</v>
      </c>
      <c r="H105" s="219"/>
      <c r="I105" s="219">
        <v>2800</v>
      </c>
      <c r="J105" s="224">
        <v>2100</v>
      </c>
      <c r="K105" s="228">
        <v>2200</v>
      </c>
      <c r="L105" s="222">
        <v>600</v>
      </c>
      <c r="M105" s="221">
        <v>696.53399999999999</v>
      </c>
      <c r="N105" s="225">
        <v>696.53399999999999</v>
      </c>
      <c r="O105" s="189"/>
      <c r="P105" s="223"/>
      <c r="Q105" s="83"/>
      <c r="R105" s="83"/>
      <c r="S105" s="121" t="s">
        <v>122</v>
      </c>
      <c r="T105" s="136" t="s">
        <v>269</v>
      </c>
      <c r="U105" s="156" t="s">
        <v>319</v>
      </c>
      <c r="W105" s="115"/>
      <c r="Y105" s="104"/>
      <c r="Z105" s="104"/>
      <c r="AA105" s="104"/>
      <c r="AB105" s="104"/>
      <c r="AC105" s="104"/>
      <c r="AD105" s="104"/>
      <c r="AE105" s="389">
        <f t="shared" si="47"/>
        <v>1403.4659999999999</v>
      </c>
      <c r="AF105" s="389">
        <f t="shared" si="48"/>
        <v>1503.4659999999999</v>
      </c>
      <c r="AG105" s="104"/>
      <c r="AH105" s="104"/>
      <c r="AI105" s="104"/>
      <c r="AJ105" s="104"/>
      <c r="AK105" s="104"/>
      <c r="AL105" s="104"/>
      <c r="AM105" s="104"/>
      <c r="AN105" s="104"/>
    </row>
    <row r="106" spans="1:40" s="79" customFormat="1" ht="24" x14ac:dyDescent="0.25">
      <c r="A106" s="213">
        <v>15</v>
      </c>
      <c r="B106" s="226" t="s">
        <v>285</v>
      </c>
      <c r="C106" s="446" t="s">
        <v>142</v>
      </c>
      <c r="D106" s="446" t="s">
        <v>299</v>
      </c>
      <c r="E106" s="445" t="s">
        <v>179</v>
      </c>
      <c r="F106" s="435" t="s">
        <v>310</v>
      </c>
      <c r="G106" s="219">
        <v>6000</v>
      </c>
      <c r="H106" s="219"/>
      <c r="I106" s="219">
        <v>2400</v>
      </c>
      <c r="J106" s="224">
        <v>1800</v>
      </c>
      <c r="K106" s="228">
        <v>2200</v>
      </c>
      <c r="L106" s="222">
        <v>600</v>
      </c>
      <c r="M106" s="221">
        <v>1650</v>
      </c>
      <c r="N106" s="228">
        <v>1650</v>
      </c>
      <c r="O106" s="189"/>
      <c r="P106" s="223"/>
      <c r="Q106" s="83"/>
      <c r="R106" s="83"/>
      <c r="S106" s="121" t="s">
        <v>122</v>
      </c>
      <c r="T106" s="136" t="s">
        <v>269</v>
      </c>
      <c r="U106" s="156" t="s">
        <v>319</v>
      </c>
      <c r="W106" s="115"/>
      <c r="Y106" s="104"/>
      <c r="Z106" s="104"/>
      <c r="AA106" s="104"/>
      <c r="AB106" s="104"/>
      <c r="AC106" s="104"/>
      <c r="AD106" s="104"/>
      <c r="AE106" s="389">
        <f t="shared" si="47"/>
        <v>150</v>
      </c>
      <c r="AF106" s="389">
        <f t="shared" si="48"/>
        <v>550</v>
      </c>
      <c r="AG106" s="104"/>
      <c r="AH106" s="104"/>
      <c r="AI106" s="104"/>
      <c r="AJ106" s="104"/>
      <c r="AK106" s="104"/>
      <c r="AL106" s="104"/>
      <c r="AM106" s="104"/>
      <c r="AN106" s="104"/>
    </row>
    <row r="107" spans="1:40" s="79" customFormat="1" ht="36" x14ac:dyDescent="0.25">
      <c r="A107" s="213">
        <v>16</v>
      </c>
      <c r="B107" s="227" t="s">
        <v>286</v>
      </c>
      <c r="C107" s="435" t="s">
        <v>142</v>
      </c>
      <c r="D107" s="435" t="s">
        <v>300</v>
      </c>
      <c r="E107" s="445" t="s">
        <v>179</v>
      </c>
      <c r="F107" s="435" t="s">
        <v>311</v>
      </c>
      <c r="G107" s="219">
        <v>7000</v>
      </c>
      <c r="H107" s="219"/>
      <c r="I107" s="219">
        <v>2800</v>
      </c>
      <c r="J107" s="224">
        <v>1500</v>
      </c>
      <c r="K107" s="228">
        <v>2350</v>
      </c>
      <c r="L107" s="222">
        <v>850</v>
      </c>
      <c r="M107" s="221">
        <v>1500</v>
      </c>
      <c r="N107" s="225">
        <v>1500</v>
      </c>
      <c r="O107" s="189"/>
      <c r="P107" s="223"/>
      <c r="Q107" s="83"/>
      <c r="R107" s="83"/>
      <c r="S107" s="121" t="s">
        <v>122</v>
      </c>
      <c r="T107" s="136" t="s">
        <v>269</v>
      </c>
      <c r="U107" s="156" t="s">
        <v>319</v>
      </c>
      <c r="W107" s="115"/>
      <c r="Y107" s="104"/>
      <c r="Z107" s="104"/>
      <c r="AA107" s="104"/>
      <c r="AB107" s="104"/>
      <c r="AC107" s="104"/>
      <c r="AD107" s="104"/>
      <c r="AE107" s="389">
        <f t="shared" si="47"/>
        <v>0</v>
      </c>
      <c r="AF107" s="389">
        <f t="shared" si="48"/>
        <v>850</v>
      </c>
      <c r="AG107" s="104"/>
      <c r="AH107" s="104"/>
      <c r="AI107" s="104"/>
      <c r="AJ107" s="104"/>
      <c r="AK107" s="104"/>
      <c r="AL107" s="104"/>
      <c r="AM107" s="104"/>
      <c r="AN107" s="104"/>
    </row>
    <row r="108" spans="1:40" s="79" customFormat="1" ht="27.6" x14ac:dyDescent="0.25">
      <c r="A108" s="213">
        <v>17</v>
      </c>
      <c r="B108" s="227" t="s">
        <v>287</v>
      </c>
      <c r="C108" s="435" t="s">
        <v>294</v>
      </c>
      <c r="D108" s="435" t="s">
        <v>301</v>
      </c>
      <c r="E108" s="445" t="s">
        <v>179</v>
      </c>
      <c r="F108" s="447" t="s">
        <v>312</v>
      </c>
      <c r="G108" s="219">
        <v>3150</v>
      </c>
      <c r="H108" s="219"/>
      <c r="I108" s="219">
        <v>1800</v>
      </c>
      <c r="J108" s="224">
        <v>400</v>
      </c>
      <c r="K108" s="228">
        <f>945+L108</f>
        <v>1145</v>
      </c>
      <c r="L108" s="222">
        <v>200</v>
      </c>
      <c r="M108" s="221">
        <f t="shared" si="49"/>
        <v>0</v>
      </c>
      <c r="N108" s="228"/>
      <c r="O108" s="189"/>
      <c r="P108" s="223"/>
      <c r="Q108" s="83"/>
      <c r="R108" s="83"/>
      <c r="S108" s="121" t="s">
        <v>122</v>
      </c>
      <c r="T108" s="155" t="s">
        <v>275</v>
      </c>
      <c r="U108" s="149"/>
      <c r="W108" s="115"/>
      <c r="Y108" s="104"/>
      <c r="Z108" s="104"/>
      <c r="AA108" s="104"/>
      <c r="AB108" s="104"/>
      <c r="AC108" s="104"/>
      <c r="AD108" s="104"/>
      <c r="AE108" s="389">
        <f t="shared" si="47"/>
        <v>400</v>
      </c>
      <c r="AF108" s="389">
        <f t="shared" si="48"/>
        <v>1145</v>
      </c>
      <c r="AG108" s="104"/>
      <c r="AH108" s="104"/>
      <c r="AI108" s="104"/>
      <c r="AJ108" s="104"/>
      <c r="AK108" s="104"/>
      <c r="AL108" s="104"/>
      <c r="AM108" s="104"/>
      <c r="AN108" s="104"/>
    </row>
    <row r="109" spans="1:40" s="79" customFormat="1" ht="36" x14ac:dyDescent="0.25">
      <c r="A109" s="213">
        <v>18</v>
      </c>
      <c r="B109" s="234" t="s">
        <v>288</v>
      </c>
      <c r="C109" s="447" t="s">
        <v>295</v>
      </c>
      <c r="D109" s="447" t="s">
        <v>302</v>
      </c>
      <c r="E109" s="445" t="s">
        <v>179</v>
      </c>
      <c r="F109" s="447" t="s">
        <v>313</v>
      </c>
      <c r="G109" s="219">
        <v>2000</v>
      </c>
      <c r="H109" s="219"/>
      <c r="I109" s="219">
        <v>1000</v>
      </c>
      <c r="J109" s="224">
        <v>400</v>
      </c>
      <c r="K109" s="228">
        <f>515+L109</f>
        <v>615</v>
      </c>
      <c r="L109" s="222">
        <v>100</v>
      </c>
      <c r="M109" s="221">
        <f t="shared" si="49"/>
        <v>0</v>
      </c>
      <c r="N109" s="228"/>
      <c r="O109" s="189"/>
      <c r="P109" s="223"/>
      <c r="Q109" s="83"/>
      <c r="R109" s="83"/>
      <c r="S109" s="121" t="s">
        <v>122</v>
      </c>
      <c r="T109" s="157" t="s">
        <v>275</v>
      </c>
      <c r="U109" s="149"/>
      <c r="W109" s="115"/>
      <c r="Y109" s="104"/>
      <c r="Z109" s="104"/>
      <c r="AA109" s="104"/>
      <c r="AB109" s="104"/>
      <c r="AC109" s="104"/>
      <c r="AD109" s="104"/>
      <c r="AE109" s="389">
        <f t="shared" si="47"/>
        <v>400</v>
      </c>
      <c r="AF109" s="389">
        <f t="shared" si="48"/>
        <v>615</v>
      </c>
      <c r="AG109" s="104"/>
      <c r="AH109" s="104"/>
      <c r="AI109" s="104"/>
      <c r="AJ109" s="104"/>
      <c r="AK109" s="104"/>
      <c r="AL109" s="104"/>
      <c r="AM109" s="104"/>
      <c r="AN109" s="104"/>
    </row>
    <row r="110" spans="1:40" s="79" customFormat="1" ht="36" x14ac:dyDescent="0.25">
      <c r="A110" s="213">
        <v>19</v>
      </c>
      <c r="B110" s="226" t="s">
        <v>289</v>
      </c>
      <c r="C110" s="435" t="s">
        <v>182</v>
      </c>
      <c r="D110" s="446" t="s">
        <v>303</v>
      </c>
      <c r="E110" s="445" t="s">
        <v>179</v>
      </c>
      <c r="F110" s="435" t="s">
        <v>314</v>
      </c>
      <c r="G110" s="219">
        <v>4000</v>
      </c>
      <c r="H110" s="219"/>
      <c r="I110" s="219">
        <v>2215</v>
      </c>
      <c r="J110" s="224">
        <v>580</v>
      </c>
      <c r="K110" s="228">
        <f>2500+L110</f>
        <v>2900</v>
      </c>
      <c r="L110" s="222">
        <v>400</v>
      </c>
      <c r="M110" s="221">
        <f t="shared" si="49"/>
        <v>0</v>
      </c>
      <c r="N110" s="228"/>
      <c r="O110" s="189"/>
      <c r="P110" s="223"/>
      <c r="Q110" s="83"/>
      <c r="R110" s="83"/>
      <c r="S110" s="121" t="s">
        <v>122</v>
      </c>
      <c r="T110" s="155" t="s">
        <v>279</v>
      </c>
      <c r="U110" s="149"/>
      <c r="W110" s="115"/>
      <c r="Y110" s="104"/>
      <c r="Z110" s="104"/>
      <c r="AA110" s="104"/>
      <c r="AB110" s="104"/>
      <c r="AC110" s="104"/>
      <c r="AD110" s="104"/>
      <c r="AE110" s="389">
        <f t="shared" si="47"/>
        <v>580</v>
      </c>
      <c r="AF110" s="389">
        <f t="shared" si="48"/>
        <v>2900</v>
      </c>
      <c r="AG110" s="104"/>
      <c r="AH110" s="104"/>
      <c r="AI110" s="104"/>
      <c r="AJ110" s="104"/>
      <c r="AK110" s="104"/>
      <c r="AL110" s="104"/>
      <c r="AM110" s="104"/>
      <c r="AN110" s="104"/>
    </row>
    <row r="111" spans="1:40" s="79" customFormat="1" ht="27.6" x14ac:dyDescent="0.25">
      <c r="A111" s="213">
        <v>20</v>
      </c>
      <c r="B111" s="226" t="s">
        <v>290</v>
      </c>
      <c r="C111" s="435" t="s">
        <v>182</v>
      </c>
      <c r="D111" s="446" t="s">
        <v>304</v>
      </c>
      <c r="E111" s="445" t="s">
        <v>179</v>
      </c>
      <c r="F111" s="435" t="s">
        <v>315</v>
      </c>
      <c r="G111" s="219">
        <v>5000</v>
      </c>
      <c r="H111" s="219"/>
      <c r="I111" s="219">
        <v>2980</v>
      </c>
      <c r="J111" s="224">
        <v>500</v>
      </c>
      <c r="K111" s="228">
        <f>1500+L111</f>
        <v>1950</v>
      </c>
      <c r="L111" s="222">
        <v>450</v>
      </c>
      <c r="M111" s="221">
        <f t="shared" si="49"/>
        <v>0</v>
      </c>
      <c r="N111" s="228"/>
      <c r="O111" s="189"/>
      <c r="P111" s="223"/>
      <c r="Q111" s="83"/>
      <c r="R111" s="83"/>
      <c r="S111" s="121" t="s">
        <v>122</v>
      </c>
      <c r="T111" s="155" t="s">
        <v>279</v>
      </c>
      <c r="U111" s="149"/>
      <c r="W111" s="115"/>
      <c r="Y111" s="104"/>
      <c r="Z111" s="104"/>
      <c r="AA111" s="104"/>
      <c r="AB111" s="104"/>
      <c r="AC111" s="104"/>
      <c r="AD111" s="104"/>
      <c r="AE111" s="389">
        <f t="shared" si="47"/>
        <v>500</v>
      </c>
      <c r="AF111" s="389">
        <f t="shared" si="48"/>
        <v>1950</v>
      </c>
      <c r="AG111" s="104"/>
      <c r="AH111" s="104"/>
      <c r="AI111" s="104"/>
      <c r="AJ111" s="104"/>
      <c r="AK111" s="104"/>
      <c r="AL111" s="104"/>
      <c r="AM111" s="104"/>
      <c r="AN111" s="104"/>
    </row>
    <row r="112" spans="1:40" s="79" customFormat="1" ht="27.6" x14ac:dyDescent="0.25">
      <c r="A112" s="213">
        <v>21</v>
      </c>
      <c r="B112" s="226" t="s">
        <v>291</v>
      </c>
      <c r="C112" s="435" t="s">
        <v>259</v>
      </c>
      <c r="D112" s="446" t="s">
        <v>305</v>
      </c>
      <c r="E112" s="445" t="s">
        <v>179</v>
      </c>
      <c r="F112" s="435" t="s">
        <v>316</v>
      </c>
      <c r="G112" s="219">
        <v>4500</v>
      </c>
      <c r="H112" s="219"/>
      <c r="I112" s="219">
        <v>2500</v>
      </c>
      <c r="J112" s="224">
        <v>650</v>
      </c>
      <c r="K112" s="228">
        <f>1500+L112</f>
        <v>1750</v>
      </c>
      <c r="L112" s="222">
        <v>250</v>
      </c>
      <c r="M112" s="221">
        <f t="shared" si="49"/>
        <v>0</v>
      </c>
      <c r="N112" s="228"/>
      <c r="O112" s="189"/>
      <c r="P112" s="223"/>
      <c r="Q112" s="83"/>
      <c r="R112" s="83"/>
      <c r="S112" s="121" t="s">
        <v>122</v>
      </c>
      <c r="T112" s="155" t="s">
        <v>274</v>
      </c>
      <c r="U112" s="149"/>
      <c r="W112" s="115"/>
      <c r="Y112" s="104"/>
      <c r="Z112" s="104"/>
      <c r="AA112" s="104"/>
      <c r="AB112" s="104"/>
      <c r="AC112" s="104"/>
      <c r="AD112" s="104"/>
      <c r="AE112" s="389">
        <f t="shared" si="47"/>
        <v>650</v>
      </c>
      <c r="AF112" s="389">
        <f t="shared" si="48"/>
        <v>1750</v>
      </c>
      <c r="AG112" s="104"/>
      <c r="AH112" s="104"/>
      <c r="AI112" s="104"/>
      <c r="AJ112" s="104"/>
      <c r="AK112" s="104"/>
      <c r="AL112" s="104"/>
      <c r="AM112" s="104"/>
      <c r="AN112" s="104"/>
    </row>
    <row r="113" spans="1:40" s="79" customFormat="1" ht="24" x14ac:dyDescent="0.25">
      <c r="A113" s="213">
        <v>22</v>
      </c>
      <c r="B113" s="226" t="s">
        <v>292</v>
      </c>
      <c r="C113" s="435" t="s">
        <v>259</v>
      </c>
      <c r="D113" s="446" t="s">
        <v>306</v>
      </c>
      <c r="E113" s="445" t="s">
        <v>179</v>
      </c>
      <c r="F113" s="435" t="s">
        <v>317</v>
      </c>
      <c r="G113" s="219">
        <v>2000</v>
      </c>
      <c r="H113" s="219"/>
      <c r="I113" s="219">
        <v>800</v>
      </c>
      <c r="J113" s="224">
        <v>600</v>
      </c>
      <c r="K113" s="228">
        <f>600+L113</f>
        <v>900</v>
      </c>
      <c r="L113" s="222">
        <v>300</v>
      </c>
      <c r="M113" s="221">
        <f t="shared" si="49"/>
        <v>0</v>
      </c>
      <c r="N113" s="228"/>
      <c r="O113" s="189"/>
      <c r="P113" s="223"/>
      <c r="Q113" s="83"/>
      <c r="R113" s="83"/>
      <c r="S113" s="121" t="s">
        <v>122</v>
      </c>
      <c r="T113" s="155" t="s">
        <v>274</v>
      </c>
      <c r="U113" s="149"/>
      <c r="W113" s="115"/>
      <c r="Y113" s="104"/>
      <c r="Z113" s="104"/>
      <c r="AA113" s="104"/>
      <c r="AB113" s="104"/>
      <c r="AC113" s="104"/>
      <c r="AD113" s="104"/>
      <c r="AE113" s="389">
        <f t="shared" si="47"/>
        <v>600</v>
      </c>
      <c r="AF113" s="389">
        <f t="shared" si="48"/>
        <v>900</v>
      </c>
      <c r="AG113" s="104"/>
      <c r="AH113" s="104"/>
      <c r="AI113" s="104"/>
      <c r="AJ113" s="104"/>
      <c r="AK113" s="104"/>
      <c r="AL113" s="104"/>
      <c r="AM113" s="104"/>
      <c r="AN113" s="104"/>
    </row>
    <row r="114" spans="1:40" s="112" customFormat="1" ht="14.4" x14ac:dyDescent="0.25">
      <c r="A114" s="350" t="s">
        <v>30</v>
      </c>
      <c r="B114" s="348" t="s">
        <v>470</v>
      </c>
      <c r="C114" s="499"/>
      <c r="D114" s="500"/>
      <c r="E114" s="442"/>
      <c r="F114" s="499"/>
      <c r="G114" s="349">
        <f>SUM(G115)</f>
        <v>1000</v>
      </c>
      <c r="H114" s="349">
        <f t="shared" ref="H114:N114" si="50">SUM(H115)</f>
        <v>0</v>
      </c>
      <c r="I114" s="349">
        <f t="shared" si="50"/>
        <v>0</v>
      </c>
      <c r="J114" s="349">
        <f t="shared" si="50"/>
        <v>200</v>
      </c>
      <c r="K114" s="349">
        <f t="shared" si="50"/>
        <v>20</v>
      </c>
      <c r="L114" s="349">
        <f t="shared" si="50"/>
        <v>20</v>
      </c>
      <c r="M114" s="349">
        <f t="shared" si="50"/>
        <v>0</v>
      </c>
      <c r="N114" s="349">
        <f t="shared" si="50"/>
        <v>0</v>
      </c>
      <c r="O114" s="217"/>
      <c r="P114" s="212"/>
      <c r="Q114" s="135"/>
      <c r="R114" s="135"/>
      <c r="S114" s="158"/>
      <c r="T114" s="159"/>
      <c r="U114" s="160"/>
      <c r="W114" s="161"/>
      <c r="Y114" s="114"/>
      <c r="Z114" s="114"/>
      <c r="AA114" s="114"/>
      <c r="AB114" s="114"/>
      <c r="AC114" s="114"/>
      <c r="AD114" s="114"/>
      <c r="AE114" s="400"/>
      <c r="AF114" s="400"/>
      <c r="AG114" s="114"/>
      <c r="AH114" s="114"/>
      <c r="AI114" s="114"/>
      <c r="AJ114" s="114"/>
      <c r="AK114" s="114"/>
      <c r="AL114" s="114"/>
      <c r="AM114" s="114"/>
      <c r="AN114" s="114"/>
    </row>
    <row r="115" spans="1:40" s="79" customFormat="1" ht="24" x14ac:dyDescent="0.25">
      <c r="A115" s="213">
        <v>1</v>
      </c>
      <c r="B115" s="351" t="s">
        <v>483</v>
      </c>
      <c r="C115" s="498" t="s">
        <v>259</v>
      </c>
      <c r="D115" s="501" t="s">
        <v>484</v>
      </c>
      <c r="E115" s="484" t="s">
        <v>485</v>
      </c>
      <c r="F115" s="498" t="s">
        <v>486</v>
      </c>
      <c r="G115" s="219">
        <v>1000</v>
      </c>
      <c r="H115" s="219"/>
      <c r="I115" s="219"/>
      <c r="J115" s="219">
        <v>200</v>
      </c>
      <c r="K115" s="228">
        <f>L115</f>
        <v>20</v>
      </c>
      <c r="L115" s="352">
        <v>20</v>
      </c>
      <c r="M115" s="215">
        <f>N115</f>
        <v>0</v>
      </c>
      <c r="N115" s="228"/>
      <c r="O115" s="189"/>
      <c r="P115" s="223"/>
      <c r="Q115" s="83"/>
      <c r="R115" s="83"/>
      <c r="S115" s="121" t="s">
        <v>123</v>
      </c>
      <c r="T115" s="155" t="s">
        <v>274</v>
      </c>
      <c r="U115" s="149"/>
      <c r="W115" s="115"/>
      <c r="Y115" s="104"/>
      <c r="Z115" s="104"/>
      <c r="AA115" s="104"/>
      <c r="AB115" s="104"/>
      <c r="AC115" s="104"/>
      <c r="AD115" s="104"/>
      <c r="AE115" s="389"/>
      <c r="AF115" s="389"/>
      <c r="AG115" s="104"/>
      <c r="AH115" s="104"/>
      <c r="AI115" s="104"/>
      <c r="AJ115" s="104"/>
      <c r="AK115" s="104"/>
      <c r="AL115" s="389"/>
      <c r="AM115" s="104"/>
      <c r="AN115" s="104"/>
    </row>
    <row r="116" spans="1:40" s="79" customFormat="1" ht="13.8" x14ac:dyDescent="0.25">
      <c r="A116" s="198" t="s">
        <v>25</v>
      </c>
      <c r="B116" s="199" t="s">
        <v>195</v>
      </c>
      <c r="C116" s="437"/>
      <c r="D116" s="438"/>
      <c r="E116" s="439"/>
      <c r="F116" s="439"/>
      <c r="G116" s="202">
        <f>G117+G124+G128++G130+G157+G164+G188</f>
        <v>254260</v>
      </c>
      <c r="H116" s="202">
        <f t="shared" ref="H116:N116" si="51">H117+H124+H128++H130+H157+H164+H188</f>
        <v>0</v>
      </c>
      <c r="I116" s="202">
        <f t="shared" si="51"/>
        <v>66365</v>
      </c>
      <c r="J116" s="202">
        <f t="shared" si="51"/>
        <v>91275</v>
      </c>
      <c r="K116" s="202">
        <f t="shared" si="51"/>
        <v>72246.2</v>
      </c>
      <c r="L116" s="202">
        <f t="shared" si="51"/>
        <v>36337.199999999997</v>
      </c>
      <c r="M116" s="202">
        <f t="shared" si="51"/>
        <v>16298.508249999999</v>
      </c>
      <c r="N116" s="202">
        <f t="shared" si="51"/>
        <v>14392.508249999999</v>
      </c>
      <c r="O116" s="203">
        <f>M116/J116*100</f>
        <v>17.856486715968227</v>
      </c>
      <c r="P116" s="204"/>
      <c r="Q116" s="152"/>
      <c r="R116" s="152"/>
      <c r="S116" s="121"/>
      <c r="U116" s="149"/>
      <c r="W116" s="115"/>
      <c r="Y116" s="104"/>
      <c r="Z116" s="104"/>
      <c r="AA116" s="104"/>
      <c r="AB116" s="104"/>
      <c r="AC116" s="104"/>
      <c r="AD116" s="104"/>
      <c r="AE116" s="389"/>
      <c r="AF116" s="389"/>
      <c r="AG116" s="104"/>
      <c r="AH116" s="104"/>
      <c r="AI116" s="104"/>
      <c r="AJ116" s="104"/>
      <c r="AK116" s="104"/>
      <c r="AL116" s="104"/>
      <c r="AM116" s="104"/>
      <c r="AN116" s="104"/>
    </row>
    <row r="117" spans="1:40" s="82" customFormat="1" ht="27.6" x14ac:dyDescent="0.25">
      <c r="A117" s="353"/>
      <c r="B117" s="230" t="s">
        <v>196</v>
      </c>
      <c r="C117" s="502"/>
      <c r="D117" s="503"/>
      <c r="E117" s="504"/>
      <c r="F117" s="504"/>
      <c r="G117" s="235">
        <f>G118+G121</f>
        <v>10784</v>
      </c>
      <c r="H117" s="235">
        <f t="shared" ref="H117:N117" si="52">H118+H121</f>
        <v>0</v>
      </c>
      <c r="I117" s="235">
        <f t="shared" si="52"/>
        <v>4433</v>
      </c>
      <c r="J117" s="235">
        <f t="shared" si="52"/>
        <v>5020</v>
      </c>
      <c r="K117" s="235">
        <f t="shared" si="52"/>
        <v>6067</v>
      </c>
      <c r="L117" s="235">
        <f t="shared" si="52"/>
        <v>1987</v>
      </c>
      <c r="M117" s="235">
        <f t="shared" si="52"/>
        <v>131.749</v>
      </c>
      <c r="N117" s="235">
        <f t="shared" si="52"/>
        <v>131.749</v>
      </c>
      <c r="O117" s="354">
        <f>M117/J117*100</f>
        <v>2.6244820717131474</v>
      </c>
      <c r="P117" s="355"/>
      <c r="Q117" s="132"/>
      <c r="R117" s="132"/>
      <c r="S117" s="162"/>
      <c r="U117" s="163"/>
      <c r="W117" s="164"/>
      <c r="Y117" s="113"/>
      <c r="Z117" s="113"/>
      <c r="AA117" s="113"/>
      <c r="AB117" s="113"/>
      <c r="AC117" s="113"/>
      <c r="AD117" s="113"/>
      <c r="AE117" s="389"/>
      <c r="AF117" s="389"/>
      <c r="AG117" s="113"/>
      <c r="AH117" s="113"/>
      <c r="AI117" s="113"/>
      <c r="AJ117" s="113"/>
      <c r="AK117" s="113"/>
      <c r="AL117" s="113"/>
      <c r="AM117" s="113"/>
      <c r="AN117" s="113"/>
    </row>
    <row r="118" spans="1:40" s="82" customFormat="1" ht="14.4" x14ac:dyDescent="0.25">
      <c r="A118" s="356"/>
      <c r="B118" s="206" t="s">
        <v>469</v>
      </c>
      <c r="C118" s="456"/>
      <c r="D118" s="505"/>
      <c r="E118" s="458"/>
      <c r="F118" s="458"/>
      <c r="G118" s="289">
        <f>SUM(G119:G120)</f>
        <v>5811</v>
      </c>
      <c r="H118" s="289">
        <f t="shared" ref="H118:N118" si="53">SUM(H119:H120)</f>
        <v>0</v>
      </c>
      <c r="I118" s="289">
        <f t="shared" si="53"/>
        <v>4433</v>
      </c>
      <c r="J118" s="289">
        <f t="shared" si="53"/>
        <v>1280</v>
      </c>
      <c r="K118" s="289">
        <f t="shared" si="53"/>
        <v>5650</v>
      </c>
      <c r="L118" s="289">
        <f t="shared" si="53"/>
        <v>1570</v>
      </c>
      <c r="M118" s="289">
        <f t="shared" si="53"/>
        <v>0</v>
      </c>
      <c r="N118" s="289">
        <f t="shared" si="53"/>
        <v>0</v>
      </c>
      <c r="O118" s="357"/>
      <c r="P118" s="288"/>
      <c r="Q118" s="132"/>
      <c r="R118" s="132"/>
      <c r="S118" s="162"/>
      <c r="U118" s="163"/>
      <c r="W118" s="164"/>
      <c r="Y118" s="113"/>
      <c r="Z118" s="113"/>
      <c r="AA118" s="113"/>
      <c r="AB118" s="113"/>
      <c r="AC118" s="113"/>
      <c r="AD118" s="113"/>
      <c r="AE118" s="389"/>
      <c r="AF118" s="389"/>
      <c r="AG118" s="113"/>
      <c r="AH118" s="113"/>
      <c r="AI118" s="113"/>
      <c r="AJ118" s="113"/>
      <c r="AK118" s="113"/>
      <c r="AL118" s="113"/>
      <c r="AM118" s="113"/>
      <c r="AN118" s="113"/>
    </row>
    <row r="119" spans="1:40" s="79" customFormat="1" ht="24" x14ac:dyDescent="0.25">
      <c r="A119" s="213">
        <v>1</v>
      </c>
      <c r="B119" s="214" t="s">
        <v>197</v>
      </c>
      <c r="C119" s="433" t="s">
        <v>145</v>
      </c>
      <c r="D119" s="444"/>
      <c r="E119" s="445" t="s">
        <v>179</v>
      </c>
      <c r="F119" s="506" t="s">
        <v>199</v>
      </c>
      <c r="G119" s="224">
        <v>2905</v>
      </c>
      <c r="H119" s="224"/>
      <c r="I119" s="224">
        <v>2250</v>
      </c>
      <c r="J119" s="224">
        <v>600</v>
      </c>
      <c r="K119" s="228">
        <v>2747</v>
      </c>
      <c r="L119" s="228">
        <v>567</v>
      </c>
      <c r="M119" s="225">
        <f>N119</f>
        <v>0</v>
      </c>
      <c r="N119" s="225"/>
      <c r="O119" s="189"/>
      <c r="P119" s="223"/>
      <c r="Q119" s="83"/>
      <c r="R119" s="83"/>
      <c r="S119" s="121" t="s">
        <v>122</v>
      </c>
      <c r="T119" s="136" t="s">
        <v>269</v>
      </c>
      <c r="U119" s="149"/>
      <c r="W119" s="115"/>
      <c r="Y119" s="104"/>
      <c r="Z119" s="104"/>
      <c r="AA119" s="104"/>
      <c r="AB119" s="104"/>
      <c r="AC119" s="104"/>
      <c r="AD119" s="104"/>
      <c r="AE119" s="389">
        <f>J119-M119</f>
        <v>600</v>
      </c>
      <c r="AF119" s="389">
        <f>K119-N119</f>
        <v>2747</v>
      </c>
      <c r="AG119" s="104"/>
      <c r="AH119" s="104"/>
      <c r="AI119" s="104"/>
      <c r="AJ119" s="104"/>
      <c r="AK119" s="104"/>
      <c r="AL119" s="104"/>
      <c r="AM119" s="104"/>
      <c r="AN119" s="104"/>
    </row>
    <row r="120" spans="1:40" s="79" customFormat="1" ht="27.6" x14ac:dyDescent="0.25">
      <c r="A120" s="187">
        <v>2</v>
      </c>
      <c r="B120" s="214" t="s">
        <v>198</v>
      </c>
      <c r="C120" s="433" t="s">
        <v>145</v>
      </c>
      <c r="D120" s="444"/>
      <c r="E120" s="445" t="s">
        <v>179</v>
      </c>
      <c r="F120" s="506" t="s">
        <v>200</v>
      </c>
      <c r="G120" s="224">
        <v>2906</v>
      </c>
      <c r="H120" s="224"/>
      <c r="I120" s="224">
        <v>2183</v>
      </c>
      <c r="J120" s="224">
        <v>680</v>
      </c>
      <c r="K120" s="228">
        <v>2903</v>
      </c>
      <c r="L120" s="228">
        <v>1003</v>
      </c>
      <c r="M120" s="225">
        <f>N120</f>
        <v>0</v>
      </c>
      <c r="N120" s="225"/>
      <c r="O120" s="189"/>
      <c r="P120" s="223"/>
      <c r="Q120" s="83"/>
      <c r="R120" s="83"/>
      <c r="S120" s="121" t="s">
        <v>122</v>
      </c>
      <c r="T120" s="136" t="s">
        <v>269</v>
      </c>
      <c r="U120" s="149"/>
      <c r="W120" s="115"/>
      <c r="Y120" s="104"/>
      <c r="Z120" s="104"/>
      <c r="AA120" s="104"/>
      <c r="AB120" s="104"/>
      <c r="AC120" s="104"/>
      <c r="AD120" s="104"/>
      <c r="AE120" s="389">
        <f>J120-M120</f>
        <v>680</v>
      </c>
      <c r="AF120" s="389">
        <f>K120-N120</f>
        <v>2903</v>
      </c>
      <c r="AG120" s="104"/>
      <c r="AH120" s="104"/>
      <c r="AI120" s="104"/>
      <c r="AJ120" s="104"/>
      <c r="AK120" s="104"/>
      <c r="AL120" s="104"/>
      <c r="AM120" s="104"/>
      <c r="AN120" s="104"/>
    </row>
    <row r="121" spans="1:40" s="79" customFormat="1" ht="14.4" x14ac:dyDescent="0.25">
      <c r="A121" s="187"/>
      <c r="B121" s="348" t="s">
        <v>470</v>
      </c>
      <c r="C121" s="433"/>
      <c r="D121" s="444"/>
      <c r="E121" s="445"/>
      <c r="F121" s="506"/>
      <c r="G121" s="289">
        <f>SUM(G122:G123)</f>
        <v>4973</v>
      </c>
      <c r="H121" s="289">
        <f t="shared" ref="H121" si="54">SUM(H122:H123)</f>
        <v>0</v>
      </c>
      <c r="I121" s="289">
        <f t="shared" ref="I121" si="55">SUM(I122:I123)</f>
        <v>0</v>
      </c>
      <c r="J121" s="289">
        <f t="shared" ref="J121" si="56">SUM(J122:J123)</f>
        <v>3740</v>
      </c>
      <c r="K121" s="289">
        <f t="shared" ref="K121" si="57">SUM(K122:K123)</f>
        <v>417</v>
      </c>
      <c r="L121" s="289">
        <f t="shared" ref="L121" si="58">SUM(L122:L123)</f>
        <v>417</v>
      </c>
      <c r="M121" s="289">
        <f t="shared" ref="M121" si="59">SUM(M122:M123)</f>
        <v>131.749</v>
      </c>
      <c r="N121" s="289">
        <f t="shared" ref="N121" si="60">SUM(N122:N123)</f>
        <v>131.749</v>
      </c>
      <c r="O121" s="189"/>
      <c r="P121" s="223"/>
      <c r="Q121" s="83"/>
      <c r="R121" s="83"/>
      <c r="S121" s="121"/>
      <c r="T121" s="136"/>
      <c r="U121" s="149"/>
      <c r="W121" s="115"/>
      <c r="Y121" s="104"/>
      <c r="Z121" s="104"/>
      <c r="AA121" s="104"/>
      <c r="AB121" s="104"/>
      <c r="AC121" s="104"/>
      <c r="AD121" s="104"/>
      <c r="AE121" s="389"/>
      <c r="AF121" s="389"/>
      <c r="AG121" s="104"/>
      <c r="AH121" s="104"/>
      <c r="AI121" s="104"/>
      <c r="AJ121" s="104"/>
      <c r="AK121" s="104"/>
      <c r="AL121" s="104"/>
      <c r="AM121" s="104"/>
      <c r="AN121" s="104"/>
    </row>
    <row r="122" spans="1:40" s="79" customFormat="1" ht="24" x14ac:dyDescent="0.25">
      <c r="A122" s="339" t="s">
        <v>465</v>
      </c>
      <c r="B122" s="358" t="s">
        <v>487</v>
      </c>
      <c r="C122" s="487" t="s">
        <v>143</v>
      </c>
      <c r="D122" s="484" t="s">
        <v>488</v>
      </c>
      <c r="E122" s="484" t="s">
        <v>485</v>
      </c>
      <c r="F122" s="507" t="s">
        <v>489</v>
      </c>
      <c r="G122" s="224">
        <v>2000</v>
      </c>
      <c r="H122" s="224"/>
      <c r="I122" s="224"/>
      <c r="J122" s="224">
        <v>1800</v>
      </c>
      <c r="K122" s="228">
        <f>L122</f>
        <v>146</v>
      </c>
      <c r="L122" s="228">
        <v>146</v>
      </c>
      <c r="M122" s="225">
        <v>131.749</v>
      </c>
      <c r="N122" s="225">
        <v>131.749</v>
      </c>
      <c r="O122" s="189"/>
      <c r="P122" s="223"/>
      <c r="Q122" s="83"/>
      <c r="R122" s="83"/>
      <c r="S122" s="121" t="s">
        <v>123</v>
      </c>
      <c r="T122" s="136" t="s">
        <v>269</v>
      </c>
      <c r="U122" s="149"/>
      <c r="W122" s="115"/>
      <c r="Y122" s="104"/>
      <c r="Z122" s="104"/>
      <c r="AA122" s="104"/>
      <c r="AB122" s="104"/>
      <c r="AC122" s="104"/>
      <c r="AD122" s="104"/>
      <c r="AE122" s="389"/>
      <c r="AF122" s="389"/>
      <c r="AG122" s="104"/>
      <c r="AH122" s="104"/>
      <c r="AI122" s="104"/>
      <c r="AJ122" s="104"/>
      <c r="AK122" s="104"/>
      <c r="AL122" s="104"/>
      <c r="AM122" s="104"/>
      <c r="AN122" s="104"/>
    </row>
    <row r="123" spans="1:40" s="79" customFormat="1" ht="24" x14ac:dyDescent="0.25">
      <c r="A123" s="339" t="s">
        <v>475</v>
      </c>
      <c r="B123" s="358" t="s">
        <v>490</v>
      </c>
      <c r="C123" s="487" t="s">
        <v>137</v>
      </c>
      <c r="D123" s="484" t="s">
        <v>491</v>
      </c>
      <c r="E123" s="484" t="s">
        <v>473</v>
      </c>
      <c r="F123" s="507" t="s">
        <v>492</v>
      </c>
      <c r="G123" s="224">
        <v>2973</v>
      </c>
      <c r="H123" s="224"/>
      <c r="I123" s="224"/>
      <c r="J123" s="224">
        <v>1940</v>
      </c>
      <c r="K123" s="228">
        <f>L123</f>
        <v>271</v>
      </c>
      <c r="L123" s="228">
        <v>271</v>
      </c>
      <c r="M123" s="225">
        <f t="shared" ref="M123" si="61">N123</f>
        <v>0</v>
      </c>
      <c r="N123" s="225"/>
      <c r="O123" s="189"/>
      <c r="P123" s="223"/>
      <c r="Q123" s="83"/>
      <c r="R123" s="83"/>
      <c r="S123" s="121" t="s">
        <v>123</v>
      </c>
      <c r="T123" s="136" t="s">
        <v>269</v>
      </c>
      <c r="U123" s="149"/>
      <c r="W123" s="115"/>
      <c r="Y123" s="104"/>
      <c r="Z123" s="104"/>
      <c r="AA123" s="104"/>
      <c r="AB123" s="104"/>
      <c r="AC123" s="104"/>
      <c r="AD123" s="104"/>
      <c r="AE123" s="389"/>
      <c r="AF123" s="389"/>
      <c r="AG123" s="104"/>
      <c r="AH123" s="104"/>
      <c r="AI123" s="104"/>
      <c r="AJ123" s="104"/>
      <c r="AK123" s="104"/>
      <c r="AL123" s="104"/>
      <c r="AM123" s="104"/>
      <c r="AN123" s="104"/>
    </row>
    <row r="124" spans="1:40" s="79" customFormat="1" ht="27.6" x14ac:dyDescent="0.25">
      <c r="A124" s="229"/>
      <c r="B124" s="230" t="s">
        <v>201</v>
      </c>
      <c r="C124" s="448"/>
      <c r="D124" s="449"/>
      <c r="E124" s="450"/>
      <c r="F124" s="450"/>
      <c r="G124" s="235">
        <f>G125</f>
        <v>25400</v>
      </c>
      <c r="H124" s="235">
        <f t="shared" ref="H124:N124" si="62">H125</f>
        <v>0</v>
      </c>
      <c r="I124" s="235">
        <f t="shared" si="62"/>
        <v>3654</v>
      </c>
      <c r="J124" s="235">
        <f t="shared" si="62"/>
        <v>4688</v>
      </c>
      <c r="K124" s="235">
        <f t="shared" si="62"/>
        <v>1670</v>
      </c>
      <c r="L124" s="235">
        <f t="shared" si="62"/>
        <v>350</v>
      </c>
      <c r="M124" s="235">
        <f t="shared" si="62"/>
        <v>1500</v>
      </c>
      <c r="N124" s="235">
        <f t="shared" si="62"/>
        <v>0</v>
      </c>
      <c r="O124" s="354">
        <f>M124/J124*100</f>
        <v>31.996587030716722</v>
      </c>
      <c r="P124" s="233"/>
      <c r="Q124" s="83"/>
      <c r="R124" s="83"/>
      <c r="S124" s="121"/>
      <c r="U124" s="149"/>
      <c r="W124" s="115"/>
      <c r="Y124" s="104"/>
      <c r="Z124" s="104"/>
      <c r="AA124" s="104"/>
      <c r="AB124" s="104"/>
      <c r="AC124" s="104"/>
      <c r="AD124" s="104"/>
      <c r="AE124" s="389"/>
      <c r="AF124" s="389"/>
      <c r="AG124" s="104"/>
      <c r="AH124" s="104"/>
      <c r="AI124" s="104"/>
      <c r="AJ124" s="104"/>
      <c r="AK124" s="104"/>
      <c r="AL124" s="104"/>
      <c r="AM124" s="104"/>
      <c r="AN124" s="104"/>
    </row>
    <row r="125" spans="1:40" s="79" customFormat="1" ht="14.4" x14ac:dyDescent="0.25">
      <c r="A125" s="187"/>
      <c r="B125" s="206" t="s">
        <v>469</v>
      </c>
      <c r="C125" s="433"/>
      <c r="D125" s="444"/>
      <c r="E125" s="445"/>
      <c r="F125" s="434"/>
      <c r="G125" s="289">
        <f>SUM(G126:G127)</f>
        <v>25400</v>
      </c>
      <c r="H125" s="289">
        <f t="shared" ref="H125:N125" si="63">SUM(H126:H127)</f>
        <v>0</v>
      </c>
      <c r="I125" s="289">
        <f t="shared" si="63"/>
        <v>3654</v>
      </c>
      <c r="J125" s="289">
        <f t="shared" si="63"/>
        <v>4688</v>
      </c>
      <c r="K125" s="289">
        <f t="shared" si="63"/>
        <v>1670</v>
      </c>
      <c r="L125" s="289">
        <f t="shared" si="63"/>
        <v>350</v>
      </c>
      <c r="M125" s="289">
        <f t="shared" si="63"/>
        <v>1500</v>
      </c>
      <c r="N125" s="289">
        <f t="shared" si="63"/>
        <v>0</v>
      </c>
      <c r="O125" s="357"/>
      <c r="P125" s="223"/>
      <c r="Q125" s="83"/>
      <c r="R125" s="83"/>
      <c r="S125" s="121"/>
      <c r="U125" s="149"/>
      <c r="W125" s="115"/>
      <c r="Y125" s="104"/>
      <c r="Z125" s="104"/>
      <c r="AA125" s="104"/>
      <c r="AB125" s="104"/>
      <c r="AC125" s="104"/>
      <c r="AD125" s="104"/>
      <c r="AE125" s="389"/>
      <c r="AF125" s="389"/>
      <c r="AG125" s="104"/>
      <c r="AH125" s="104"/>
      <c r="AI125" s="104"/>
      <c r="AJ125" s="104"/>
      <c r="AK125" s="104"/>
      <c r="AL125" s="104"/>
      <c r="AM125" s="104"/>
      <c r="AN125" s="104"/>
    </row>
    <row r="126" spans="1:40" s="79" customFormat="1" ht="27.6" x14ac:dyDescent="0.25">
      <c r="A126" s="213">
        <v>1</v>
      </c>
      <c r="B126" s="359" t="s">
        <v>204</v>
      </c>
      <c r="C126" s="433" t="s">
        <v>143</v>
      </c>
      <c r="D126" s="444"/>
      <c r="E126" s="445" t="s">
        <v>179</v>
      </c>
      <c r="F126" s="508" t="s">
        <v>202</v>
      </c>
      <c r="G126" s="219">
        <v>5900</v>
      </c>
      <c r="H126" s="219"/>
      <c r="I126" s="224">
        <v>1000</v>
      </c>
      <c r="J126" s="224">
        <v>1000</v>
      </c>
      <c r="K126" s="228">
        <v>500</v>
      </c>
      <c r="L126" s="228">
        <v>150</v>
      </c>
      <c r="M126" s="225">
        <f t="shared" ref="M126" si="64">N126</f>
        <v>0</v>
      </c>
      <c r="N126" s="228"/>
      <c r="O126" s="189"/>
      <c r="P126" s="223"/>
      <c r="Q126" s="83"/>
      <c r="R126" s="83"/>
      <c r="S126" s="121" t="s">
        <v>122</v>
      </c>
      <c r="T126" s="136" t="s">
        <v>269</v>
      </c>
      <c r="U126" s="149"/>
      <c r="W126" s="115"/>
      <c r="Y126" s="104"/>
      <c r="Z126" s="104"/>
      <c r="AA126" s="104"/>
      <c r="AB126" s="104"/>
      <c r="AC126" s="104"/>
      <c r="AD126" s="104"/>
      <c r="AE126" s="389">
        <f t="shared" ref="AE126:AF129" si="65">J126-M126</f>
        <v>1000</v>
      </c>
      <c r="AF126" s="389">
        <f t="shared" si="65"/>
        <v>500</v>
      </c>
      <c r="AG126" s="104"/>
      <c r="AH126" s="104"/>
      <c r="AI126" s="104"/>
      <c r="AJ126" s="104"/>
      <c r="AK126" s="104"/>
      <c r="AL126" s="104"/>
      <c r="AM126" s="104"/>
      <c r="AN126" s="104"/>
    </row>
    <row r="127" spans="1:40" s="79" customFormat="1" ht="27.6" x14ac:dyDescent="0.25">
      <c r="A127" s="187">
        <v>2</v>
      </c>
      <c r="B127" s="359" t="s">
        <v>205</v>
      </c>
      <c r="C127" s="433" t="s">
        <v>145</v>
      </c>
      <c r="D127" s="444"/>
      <c r="E127" s="445" t="s">
        <v>179</v>
      </c>
      <c r="F127" s="508" t="s">
        <v>203</v>
      </c>
      <c r="G127" s="219">
        <v>19500</v>
      </c>
      <c r="H127" s="219"/>
      <c r="I127" s="224">
        <v>2654</v>
      </c>
      <c r="J127" s="224">
        <v>3688</v>
      </c>
      <c r="K127" s="228">
        <v>1170</v>
      </c>
      <c r="L127" s="228">
        <v>200</v>
      </c>
      <c r="M127" s="225">
        <v>1500</v>
      </c>
      <c r="N127" s="228"/>
      <c r="O127" s="189"/>
      <c r="P127" s="223"/>
      <c r="Q127" s="83"/>
      <c r="R127" s="83"/>
      <c r="S127" s="121" t="s">
        <v>122</v>
      </c>
      <c r="T127" s="136" t="s">
        <v>269</v>
      </c>
      <c r="U127" s="149"/>
      <c r="W127" s="115"/>
      <c r="Y127" s="104"/>
      <c r="Z127" s="104"/>
      <c r="AA127" s="104"/>
      <c r="AB127" s="104"/>
      <c r="AC127" s="104"/>
      <c r="AD127" s="104"/>
      <c r="AE127" s="389">
        <f t="shared" si="65"/>
        <v>2188</v>
      </c>
      <c r="AF127" s="389">
        <f t="shared" si="65"/>
        <v>1170</v>
      </c>
      <c r="AG127" s="104"/>
      <c r="AH127" s="104"/>
      <c r="AI127" s="104"/>
      <c r="AJ127" s="104"/>
      <c r="AK127" s="104"/>
      <c r="AL127" s="104"/>
      <c r="AM127" s="104"/>
      <c r="AN127" s="104"/>
    </row>
    <row r="128" spans="1:40" s="79" customFormat="1" ht="27.6" x14ac:dyDescent="0.25">
      <c r="A128" s="229"/>
      <c r="B128" s="230" t="s">
        <v>206</v>
      </c>
      <c r="C128" s="448"/>
      <c r="D128" s="449"/>
      <c r="E128" s="450"/>
      <c r="F128" s="450"/>
      <c r="G128" s="231"/>
      <c r="H128" s="231"/>
      <c r="I128" s="231"/>
      <c r="J128" s="231">
        <f>J129</f>
        <v>2429</v>
      </c>
      <c r="K128" s="231">
        <f t="shared" ref="K128:N128" si="66">K129</f>
        <v>0</v>
      </c>
      <c r="L128" s="231">
        <f t="shared" si="66"/>
        <v>0</v>
      </c>
      <c r="M128" s="231">
        <f t="shared" si="66"/>
        <v>0</v>
      </c>
      <c r="N128" s="231">
        <f t="shared" si="66"/>
        <v>0</v>
      </c>
      <c r="O128" s="232"/>
      <c r="P128" s="233"/>
      <c r="Q128" s="83"/>
      <c r="R128" s="83"/>
      <c r="S128" s="121"/>
      <c r="U128" s="149"/>
      <c r="W128" s="115"/>
      <c r="Y128" s="104"/>
      <c r="Z128" s="104"/>
      <c r="AA128" s="104"/>
      <c r="AB128" s="104"/>
      <c r="AC128" s="104"/>
      <c r="AD128" s="104"/>
      <c r="AE128" s="389">
        <f t="shared" si="65"/>
        <v>2429</v>
      </c>
      <c r="AF128" s="389">
        <f t="shared" si="65"/>
        <v>0</v>
      </c>
      <c r="AG128" s="104"/>
      <c r="AH128" s="104"/>
      <c r="AI128" s="104"/>
      <c r="AJ128" s="104"/>
      <c r="AK128" s="104"/>
      <c r="AL128" s="104"/>
      <c r="AM128" s="104"/>
      <c r="AN128" s="104"/>
    </row>
    <row r="129" spans="1:40" s="79" customFormat="1" ht="27.6" x14ac:dyDescent="0.25">
      <c r="A129" s="187">
        <v>1</v>
      </c>
      <c r="B129" s="234" t="s">
        <v>207</v>
      </c>
      <c r="C129" s="433"/>
      <c r="D129" s="444"/>
      <c r="E129" s="445"/>
      <c r="F129" s="434"/>
      <c r="G129" s="224"/>
      <c r="H129" s="224"/>
      <c r="I129" s="224"/>
      <c r="J129" s="224">
        <v>2429</v>
      </c>
      <c r="K129" s="228"/>
      <c r="L129" s="189"/>
      <c r="M129" s="225">
        <f t="shared" ref="M129" si="67">N129</f>
        <v>0</v>
      </c>
      <c r="N129" s="189"/>
      <c r="O129" s="189"/>
      <c r="P129" s="223"/>
      <c r="Q129" s="83"/>
      <c r="R129" s="83"/>
      <c r="S129" s="121" t="s">
        <v>122</v>
      </c>
      <c r="T129" s="155" t="s">
        <v>547</v>
      </c>
      <c r="U129" s="149"/>
      <c r="W129" s="115"/>
      <c r="Y129" s="104"/>
      <c r="Z129" s="104"/>
      <c r="AA129" s="104"/>
      <c r="AB129" s="104"/>
      <c r="AC129" s="104"/>
      <c r="AD129" s="104"/>
      <c r="AE129" s="389">
        <f t="shared" si="65"/>
        <v>2429</v>
      </c>
      <c r="AF129" s="389">
        <f t="shared" si="65"/>
        <v>0</v>
      </c>
      <c r="AG129" s="104"/>
      <c r="AH129" s="104"/>
      <c r="AI129" s="104"/>
      <c r="AJ129" s="104"/>
      <c r="AK129" s="104"/>
      <c r="AL129" s="104"/>
      <c r="AM129" s="104"/>
      <c r="AN129" s="104"/>
    </row>
    <row r="130" spans="1:40" s="79" customFormat="1" ht="27.6" x14ac:dyDescent="0.25">
      <c r="A130" s="229"/>
      <c r="B130" s="230" t="s">
        <v>208</v>
      </c>
      <c r="C130" s="448"/>
      <c r="D130" s="449"/>
      <c r="E130" s="450"/>
      <c r="F130" s="450"/>
      <c r="G130" s="235">
        <f>G131+G150</f>
        <v>146180</v>
      </c>
      <c r="H130" s="235">
        <f t="shared" ref="H130:N130" si="68">H131+H150</f>
        <v>0</v>
      </c>
      <c r="I130" s="235">
        <f t="shared" si="68"/>
        <v>35703</v>
      </c>
      <c r="J130" s="235">
        <f t="shared" si="68"/>
        <v>47860</v>
      </c>
      <c r="K130" s="235">
        <f t="shared" si="68"/>
        <v>43622</v>
      </c>
      <c r="L130" s="235">
        <f t="shared" si="68"/>
        <v>23847</v>
      </c>
      <c r="M130" s="235">
        <f t="shared" si="68"/>
        <v>7712.3219999999992</v>
      </c>
      <c r="N130" s="235">
        <f t="shared" si="68"/>
        <v>7712.3219999999992</v>
      </c>
      <c r="O130" s="232">
        <f>M130/J130*100</f>
        <v>16.114337651483492</v>
      </c>
      <c r="P130" s="233"/>
      <c r="Q130" s="83"/>
      <c r="R130" s="83"/>
      <c r="S130" s="121"/>
      <c r="U130" s="149"/>
      <c r="W130" s="115"/>
      <c r="Y130" s="104"/>
      <c r="Z130" s="104"/>
      <c r="AA130" s="104"/>
      <c r="AB130" s="104"/>
      <c r="AC130" s="104"/>
      <c r="AD130" s="104"/>
      <c r="AE130" s="389"/>
      <c r="AF130" s="389"/>
      <c r="AG130" s="104"/>
      <c r="AH130" s="104"/>
      <c r="AI130" s="104"/>
      <c r="AJ130" s="104"/>
      <c r="AK130" s="104"/>
      <c r="AL130" s="104"/>
      <c r="AM130" s="104"/>
      <c r="AN130" s="104"/>
    </row>
    <row r="131" spans="1:40" s="79" customFormat="1" ht="14.4" x14ac:dyDescent="0.25">
      <c r="A131" s="187"/>
      <c r="B131" s="206" t="s">
        <v>469</v>
      </c>
      <c r="C131" s="433"/>
      <c r="D131" s="444"/>
      <c r="E131" s="445"/>
      <c r="F131" s="434"/>
      <c r="G131" s="211">
        <f>SUM(G132:G149)</f>
        <v>70540</v>
      </c>
      <c r="H131" s="211">
        <f t="shared" ref="H131:N131" si="69">SUM(H132:H149)</f>
        <v>0</v>
      </c>
      <c r="I131" s="211">
        <f t="shared" si="69"/>
        <v>35703</v>
      </c>
      <c r="J131" s="211">
        <f t="shared" si="69"/>
        <v>22577</v>
      </c>
      <c r="K131" s="211">
        <f t="shared" si="69"/>
        <v>40940</v>
      </c>
      <c r="L131" s="211">
        <f t="shared" si="69"/>
        <v>21165</v>
      </c>
      <c r="M131" s="211">
        <f t="shared" si="69"/>
        <v>6437.1539999999995</v>
      </c>
      <c r="N131" s="211">
        <f t="shared" si="69"/>
        <v>6437.1539999999995</v>
      </c>
      <c r="O131" s="189"/>
      <c r="P131" s="223"/>
      <c r="Q131" s="83"/>
      <c r="R131" s="83"/>
      <c r="S131" s="121"/>
      <c r="U131" s="149"/>
      <c r="W131" s="115"/>
      <c r="Y131" s="104"/>
      <c r="Z131" s="104"/>
      <c r="AA131" s="104"/>
      <c r="AB131" s="104"/>
      <c r="AC131" s="104"/>
      <c r="AD131" s="104"/>
      <c r="AE131" s="389"/>
      <c r="AF131" s="389"/>
      <c r="AG131" s="104"/>
      <c r="AH131" s="104"/>
      <c r="AI131" s="104"/>
      <c r="AJ131" s="104"/>
      <c r="AK131" s="104"/>
      <c r="AL131" s="104"/>
      <c r="AM131" s="104"/>
      <c r="AN131" s="104"/>
    </row>
    <row r="132" spans="1:40" s="79" customFormat="1" ht="27.6" x14ac:dyDescent="0.25">
      <c r="A132" s="187">
        <v>1</v>
      </c>
      <c r="B132" s="236" t="s">
        <v>209</v>
      </c>
      <c r="C132" s="433" t="s">
        <v>143</v>
      </c>
      <c r="D132" s="444"/>
      <c r="E132" s="445" t="s">
        <v>179</v>
      </c>
      <c r="F132" s="451" t="s">
        <v>217</v>
      </c>
      <c r="G132" s="224">
        <v>5500</v>
      </c>
      <c r="H132" s="224"/>
      <c r="I132" s="224">
        <v>2900</v>
      </c>
      <c r="J132" s="224">
        <v>1800</v>
      </c>
      <c r="K132" s="228">
        <v>5281</v>
      </c>
      <c r="L132" s="228">
        <v>3291</v>
      </c>
      <c r="M132" s="225">
        <v>63.603000000000002</v>
      </c>
      <c r="N132" s="225">
        <v>63.603000000000002</v>
      </c>
      <c r="O132" s="189"/>
      <c r="P132" s="223"/>
      <c r="Q132" s="83"/>
      <c r="R132" s="83"/>
      <c r="S132" s="121" t="s">
        <v>122</v>
      </c>
      <c r="T132" s="136" t="s">
        <v>269</v>
      </c>
      <c r="U132" s="149"/>
      <c r="W132" s="115"/>
      <c r="Y132" s="104"/>
      <c r="Z132" s="104"/>
      <c r="AA132" s="104"/>
      <c r="AB132" s="104"/>
      <c r="AC132" s="104"/>
      <c r="AD132" s="104"/>
      <c r="AE132" s="389">
        <f t="shared" ref="AE132:AE149" si="70">J132-M132</f>
        <v>1736.3969999999999</v>
      </c>
      <c r="AF132" s="389">
        <f t="shared" ref="AF132:AF149" si="71">K132-N132</f>
        <v>5217.3969999999999</v>
      </c>
      <c r="AG132" s="104"/>
      <c r="AH132" s="104"/>
      <c r="AI132" s="104"/>
      <c r="AJ132" s="104"/>
      <c r="AK132" s="104"/>
      <c r="AL132" s="104"/>
      <c r="AM132" s="104"/>
      <c r="AN132" s="104"/>
    </row>
    <row r="133" spans="1:40" s="79" customFormat="1" ht="24" x14ac:dyDescent="0.25">
      <c r="A133" s="187">
        <v>2</v>
      </c>
      <c r="B133" s="236" t="s">
        <v>210</v>
      </c>
      <c r="C133" s="433" t="s">
        <v>148</v>
      </c>
      <c r="D133" s="444"/>
      <c r="E133" s="445" t="s">
        <v>179</v>
      </c>
      <c r="F133" s="451" t="s">
        <v>218</v>
      </c>
      <c r="G133" s="224">
        <v>5100</v>
      </c>
      <c r="H133" s="224"/>
      <c r="I133" s="224">
        <v>2700</v>
      </c>
      <c r="J133" s="224">
        <v>1650</v>
      </c>
      <c r="K133" s="228">
        <f>650+L133</f>
        <v>1180</v>
      </c>
      <c r="L133" s="228">
        <f>265+265</f>
        <v>530</v>
      </c>
      <c r="M133" s="225">
        <v>79.801000000000002</v>
      </c>
      <c r="N133" s="237">
        <v>79.801000000000002</v>
      </c>
      <c r="O133" s="189"/>
      <c r="P133" s="223"/>
      <c r="Q133" s="83"/>
      <c r="R133" s="83"/>
      <c r="S133" s="121" t="s">
        <v>122</v>
      </c>
      <c r="T133" s="136" t="s">
        <v>269</v>
      </c>
      <c r="U133" s="149"/>
      <c r="W133" s="115"/>
      <c r="Y133" s="104"/>
      <c r="Z133" s="104"/>
      <c r="AA133" s="104"/>
      <c r="AB133" s="104"/>
      <c r="AC133" s="104"/>
      <c r="AD133" s="104"/>
      <c r="AE133" s="389">
        <f t="shared" si="70"/>
        <v>1570.1990000000001</v>
      </c>
      <c r="AF133" s="389">
        <f t="shared" si="71"/>
        <v>1100.1990000000001</v>
      </c>
      <c r="AG133" s="104"/>
      <c r="AH133" s="104"/>
      <c r="AI133" s="104"/>
      <c r="AJ133" s="104"/>
      <c r="AK133" s="104"/>
      <c r="AL133" s="104"/>
      <c r="AM133" s="104"/>
      <c r="AN133" s="104"/>
    </row>
    <row r="134" spans="1:40" s="79" customFormat="1" ht="24" x14ac:dyDescent="0.25">
      <c r="A134" s="187">
        <v>3</v>
      </c>
      <c r="B134" s="236" t="s">
        <v>211</v>
      </c>
      <c r="C134" s="433" t="s">
        <v>141</v>
      </c>
      <c r="D134" s="444"/>
      <c r="E134" s="445" t="s">
        <v>179</v>
      </c>
      <c r="F134" s="451" t="s">
        <v>219</v>
      </c>
      <c r="G134" s="224">
        <v>5800</v>
      </c>
      <c r="H134" s="224"/>
      <c r="I134" s="224">
        <v>3100</v>
      </c>
      <c r="J134" s="224">
        <v>1800</v>
      </c>
      <c r="K134" s="228">
        <v>3526</v>
      </c>
      <c r="L134" s="228">
        <v>2226</v>
      </c>
      <c r="M134" s="225">
        <f t="shared" ref="M134:M154" si="72">N134</f>
        <v>0</v>
      </c>
      <c r="N134" s="225"/>
      <c r="O134" s="189"/>
      <c r="P134" s="223"/>
      <c r="Q134" s="83"/>
      <c r="R134" s="83"/>
      <c r="S134" s="121" t="s">
        <v>122</v>
      </c>
      <c r="T134" s="136" t="s">
        <v>269</v>
      </c>
      <c r="U134" s="149"/>
      <c r="W134" s="115"/>
      <c r="Y134" s="104"/>
      <c r="Z134" s="104"/>
      <c r="AA134" s="104"/>
      <c r="AB134" s="104"/>
      <c r="AC134" s="104"/>
      <c r="AD134" s="104"/>
      <c r="AE134" s="389">
        <f t="shared" si="70"/>
        <v>1800</v>
      </c>
      <c r="AF134" s="389">
        <f t="shared" si="71"/>
        <v>3526</v>
      </c>
      <c r="AG134" s="104"/>
      <c r="AH134" s="104"/>
      <c r="AI134" s="104"/>
      <c r="AJ134" s="104"/>
      <c r="AK134" s="104"/>
      <c r="AL134" s="104"/>
      <c r="AM134" s="104"/>
      <c r="AN134" s="104"/>
    </row>
    <row r="135" spans="1:40" s="79" customFormat="1" ht="24" x14ac:dyDescent="0.25">
      <c r="A135" s="187">
        <v>4</v>
      </c>
      <c r="B135" s="236" t="s">
        <v>212</v>
      </c>
      <c r="C135" s="433" t="s">
        <v>225</v>
      </c>
      <c r="D135" s="444"/>
      <c r="E135" s="445" t="s">
        <v>179</v>
      </c>
      <c r="F135" s="451" t="s">
        <v>220</v>
      </c>
      <c r="G135" s="224">
        <v>6800</v>
      </c>
      <c r="H135" s="224"/>
      <c r="I135" s="224">
        <v>3600</v>
      </c>
      <c r="J135" s="224">
        <v>2200</v>
      </c>
      <c r="K135" s="228">
        <v>3308</v>
      </c>
      <c r="L135" s="228">
        <v>1518</v>
      </c>
      <c r="M135" s="225">
        <v>36.436</v>
      </c>
      <c r="N135" s="225">
        <v>36.436</v>
      </c>
      <c r="O135" s="189"/>
      <c r="P135" s="223"/>
      <c r="Q135" s="83"/>
      <c r="R135" s="83"/>
      <c r="S135" s="121" t="s">
        <v>122</v>
      </c>
      <c r="T135" s="136" t="s">
        <v>269</v>
      </c>
      <c r="U135" s="149"/>
      <c r="W135" s="115"/>
      <c r="Y135" s="104"/>
      <c r="Z135" s="104"/>
      <c r="AA135" s="104"/>
      <c r="AB135" s="104"/>
      <c r="AC135" s="104"/>
      <c r="AD135" s="104"/>
      <c r="AE135" s="389">
        <f t="shared" si="70"/>
        <v>2163.5639999999999</v>
      </c>
      <c r="AF135" s="389">
        <f t="shared" si="71"/>
        <v>3271.5639999999999</v>
      </c>
      <c r="AG135" s="104"/>
      <c r="AH135" s="104"/>
      <c r="AI135" s="104"/>
      <c r="AJ135" s="104"/>
      <c r="AK135" s="104"/>
      <c r="AL135" s="104"/>
      <c r="AM135" s="104"/>
      <c r="AN135" s="104"/>
    </row>
    <row r="136" spans="1:40" s="79" customFormat="1" ht="24" x14ac:dyDescent="0.25">
      <c r="A136" s="187">
        <v>5</v>
      </c>
      <c r="B136" s="236" t="s">
        <v>213</v>
      </c>
      <c r="C136" s="433" t="s">
        <v>143</v>
      </c>
      <c r="D136" s="444"/>
      <c r="E136" s="445" t="s">
        <v>179</v>
      </c>
      <c r="F136" s="451" t="s">
        <v>221</v>
      </c>
      <c r="G136" s="224">
        <v>5300</v>
      </c>
      <c r="H136" s="224"/>
      <c r="I136" s="224">
        <v>1800</v>
      </c>
      <c r="J136" s="224">
        <v>2700</v>
      </c>
      <c r="K136" s="228">
        <v>1650</v>
      </c>
      <c r="L136" s="228">
        <v>1230</v>
      </c>
      <c r="M136" s="225">
        <v>1542.617</v>
      </c>
      <c r="N136" s="225">
        <v>1542.617</v>
      </c>
      <c r="O136" s="189"/>
      <c r="P136" s="223"/>
      <c r="Q136" s="83"/>
      <c r="R136" s="83"/>
      <c r="S136" s="121" t="s">
        <v>122</v>
      </c>
      <c r="T136" s="136" t="s">
        <v>269</v>
      </c>
      <c r="U136" s="149"/>
      <c r="W136" s="115"/>
      <c r="Y136" s="104"/>
      <c r="Z136" s="104"/>
      <c r="AA136" s="104"/>
      <c r="AB136" s="104"/>
      <c r="AC136" s="104"/>
      <c r="AD136" s="104"/>
      <c r="AE136" s="389">
        <f t="shared" si="70"/>
        <v>1157.383</v>
      </c>
      <c r="AF136" s="389">
        <f t="shared" si="71"/>
        <v>107.38300000000004</v>
      </c>
      <c r="AG136" s="104"/>
      <c r="AH136" s="104"/>
      <c r="AI136" s="104"/>
      <c r="AJ136" s="104"/>
      <c r="AK136" s="104"/>
      <c r="AL136" s="104"/>
      <c r="AM136" s="104"/>
      <c r="AN136" s="104"/>
    </row>
    <row r="137" spans="1:40" s="79" customFormat="1" ht="24" x14ac:dyDescent="0.25">
      <c r="A137" s="187">
        <v>6</v>
      </c>
      <c r="B137" s="236" t="s">
        <v>214</v>
      </c>
      <c r="C137" s="433" t="s">
        <v>145</v>
      </c>
      <c r="D137" s="444"/>
      <c r="E137" s="445" t="s">
        <v>179</v>
      </c>
      <c r="F137" s="451" t="s">
        <v>222</v>
      </c>
      <c r="G137" s="224">
        <v>5200</v>
      </c>
      <c r="H137" s="224"/>
      <c r="I137" s="224">
        <v>2800</v>
      </c>
      <c r="J137" s="224">
        <v>1600</v>
      </c>
      <c r="K137" s="228">
        <v>4290</v>
      </c>
      <c r="L137" s="228">
        <v>3160</v>
      </c>
      <c r="M137" s="225">
        <v>803.83</v>
      </c>
      <c r="N137" s="225">
        <v>803.83</v>
      </c>
      <c r="O137" s="189"/>
      <c r="P137" s="223"/>
      <c r="Q137" s="83"/>
      <c r="R137" s="83"/>
      <c r="S137" s="121" t="s">
        <v>122</v>
      </c>
      <c r="T137" s="136" t="s">
        <v>269</v>
      </c>
      <c r="U137" s="149"/>
      <c r="W137" s="115"/>
      <c r="Y137" s="104"/>
      <c r="Z137" s="104"/>
      <c r="AA137" s="104"/>
      <c r="AB137" s="104"/>
      <c r="AC137" s="104"/>
      <c r="AD137" s="104"/>
      <c r="AE137" s="389">
        <f t="shared" si="70"/>
        <v>796.17</v>
      </c>
      <c r="AF137" s="389">
        <f t="shared" si="71"/>
        <v>3486.17</v>
      </c>
      <c r="AG137" s="104"/>
      <c r="AH137" s="104"/>
      <c r="AI137" s="104"/>
      <c r="AJ137" s="104"/>
      <c r="AK137" s="104"/>
      <c r="AL137" s="104"/>
      <c r="AM137" s="104"/>
      <c r="AN137" s="104"/>
    </row>
    <row r="138" spans="1:40" s="79" customFormat="1" ht="24" x14ac:dyDescent="0.25">
      <c r="A138" s="187">
        <v>7</v>
      </c>
      <c r="B138" s="236" t="s">
        <v>215</v>
      </c>
      <c r="C138" s="433" t="s">
        <v>146</v>
      </c>
      <c r="D138" s="444"/>
      <c r="E138" s="445" t="s">
        <v>179</v>
      </c>
      <c r="F138" s="451" t="s">
        <v>223</v>
      </c>
      <c r="G138" s="224">
        <v>8340</v>
      </c>
      <c r="H138" s="224"/>
      <c r="I138" s="224">
        <v>3303</v>
      </c>
      <c r="J138" s="224">
        <v>697</v>
      </c>
      <c r="K138" s="228">
        <v>4500</v>
      </c>
      <c r="L138" s="228">
        <v>3000</v>
      </c>
      <c r="M138" s="225">
        <v>697</v>
      </c>
      <c r="N138" s="225">
        <v>697</v>
      </c>
      <c r="O138" s="189"/>
      <c r="P138" s="223"/>
      <c r="Q138" s="83"/>
      <c r="R138" s="83"/>
      <c r="S138" s="121" t="s">
        <v>122</v>
      </c>
      <c r="T138" s="136" t="s">
        <v>269</v>
      </c>
      <c r="U138" s="149"/>
      <c r="W138" s="115"/>
      <c r="Y138" s="104"/>
      <c r="Z138" s="104"/>
      <c r="AA138" s="104"/>
      <c r="AB138" s="104"/>
      <c r="AC138" s="104"/>
      <c r="AD138" s="104"/>
      <c r="AE138" s="389">
        <f t="shared" si="70"/>
        <v>0</v>
      </c>
      <c r="AF138" s="389">
        <f t="shared" si="71"/>
        <v>3803</v>
      </c>
      <c r="AG138" s="104"/>
      <c r="AH138" s="104"/>
      <c r="AI138" s="104"/>
      <c r="AJ138" s="104"/>
      <c r="AK138" s="104"/>
      <c r="AL138" s="104"/>
      <c r="AM138" s="104"/>
      <c r="AN138" s="104"/>
    </row>
    <row r="139" spans="1:40" s="79" customFormat="1" ht="24" x14ac:dyDescent="0.25">
      <c r="A139" s="187">
        <v>8</v>
      </c>
      <c r="B139" s="236" t="s">
        <v>216</v>
      </c>
      <c r="C139" s="433" t="s">
        <v>226</v>
      </c>
      <c r="D139" s="444"/>
      <c r="E139" s="445" t="s">
        <v>179</v>
      </c>
      <c r="F139" s="451" t="s">
        <v>224</v>
      </c>
      <c r="G139" s="224">
        <v>6100</v>
      </c>
      <c r="H139" s="224"/>
      <c r="I139" s="224">
        <v>3300</v>
      </c>
      <c r="J139" s="224">
        <v>1900</v>
      </c>
      <c r="K139" s="228">
        <v>5800</v>
      </c>
      <c r="L139" s="228">
        <v>3900</v>
      </c>
      <c r="M139" s="225">
        <v>1810</v>
      </c>
      <c r="N139" s="225">
        <v>1810</v>
      </c>
      <c r="O139" s="189"/>
      <c r="P139" s="223"/>
      <c r="Q139" s="83"/>
      <c r="R139" s="83"/>
      <c r="S139" s="121" t="s">
        <v>122</v>
      </c>
      <c r="T139" s="136" t="s">
        <v>269</v>
      </c>
      <c r="U139" s="149"/>
      <c r="W139" s="115"/>
      <c r="Y139" s="104"/>
      <c r="Z139" s="104"/>
      <c r="AA139" s="104"/>
      <c r="AB139" s="104"/>
      <c r="AC139" s="104"/>
      <c r="AD139" s="104"/>
      <c r="AE139" s="389">
        <f t="shared" si="70"/>
        <v>90</v>
      </c>
      <c r="AF139" s="389">
        <f t="shared" si="71"/>
        <v>3990</v>
      </c>
      <c r="AG139" s="104"/>
      <c r="AH139" s="104"/>
      <c r="AI139" s="104"/>
      <c r="AJ139" s="104"/>
      <c r="AK139" s="104"/>
      <c r="AL139" s="104"/>
      <c r="AM139" s="104"/>
      <c r="AN139" s="104"/>
    </row>
    <row r="140" spans="1:40" s="79" customFormat="1" ht="24" x14ac:dyDescent="0.25">
      <c r="A140" s="187">
        <v>9</v>
      </c>
      <c r="B140" s="236" t="s">
        <v>320</v>
      </c>
      <c r="C140" s="451" t="s">
        <v>259</v>
      </c>
      <c r="D140" s="452" t="s">
        <v>335</v>
      </c>
      <c r="E140" s="451" t="s">
        <v>345</v>
      </c>
      <c r="F140" s="451" t="s">
        <v>346</v>
      </c>
      <c r="G140" s="238">
        <v>2400</v>
      </c>
      <c r="H140" s="238"/>
      <c r="I140" s="238">
        <v>1400</v>
      </c>
      <c r="J140" s="224">
        <v>650</v>
      </c>
      <c r="K140" s="228">
        <f>1560+L140</f>
        <v>1810</v>
      </c>
      <c r="L140" s="346">
        <v>250</v>
      </c>
      <c r="M140" s="225">
        <f t="shared" si="72"/>
        <v>0</v>
      </c>
      <c r="N140" s="228"/>
      <c r="O140" s="189"/>
      <c r="P140" s="223"/>
      <c r="Q140" s="83"/>
      <c r="R140" s="83"/>
      <c r="S140" s="121" t="s">
        <v>122</v>
      </c>
      <c r="T140" s="155" t="s">
        <v>274</v>
      </c>
      <c r="U140" s="149"/>
      <c r="W140" s="115"/>
      <c r="Y140" s="104"/>
      <c r="Z140" s="104"/>
      <c r="AA140" s="104"/>
      <c r="AB140" s="104"/>
      <c r="AC140" s="104"/>
      <c r="AD140" s="104"/>
      <c r="AE140" s="389">
        <f t="shared" si="70"/>
        <v>650</v>
      </c>
      <c r="AF140" s="389">
        <f t="shared" si="71"/>
        <v>1810</v>
      </c>
      <c r="AG140" s="104"/>
      <c r="AH140" s="104"/>
      <c r="AI140" s="104"/>
      <c r="AJ140" s="104"/>
      <c r="AK140" s="104"/>
      <c r="AL140" s="104"/>
      <c r="AM140" s="104"/>
      <c r="AN140" s="104"/>
    </row>
    <row r="141" spans="1:40" s="79" customFormat="1" ht="24" x14ac:dyDescent="0.25">
      <c r="A141" s="187">
        <v>10</v>
      </c>
      <c r="B141" s="236" t="s">
        <v>321</v>
      </c>
      <c r="C141" s="451" t="s">
        <v>329</v>
      </c>
      <c r="D141" s="452" t="s">
        <v>336</v>
      </c>
      <c r="E141" s="451" t="s">
        <v>345</v>
      </c>
      <c r="F141" s="451" t="s">
        <v>347</v>
      </c>
      <c r="G141" s="238">
        <v>2000</v>
      </c>
      <c r="H141" s="238"/>
      <c r="I141" s="238">
        <v>1100</v>
      </c>
      <c r="J141" s="224">
        <v>600</v>
      </c>
      <c r="K141" s="228">
        <f>1000+L141</f>
        <v>1120</v>
      </c>
      <c r="L141" s="346">
        <v>120</v>
      </c>
      <c r="M141" s="225">
        <f t="shared" si="72"/>
        <v>0</v>
      </c>
      <c r="N141" s="228"/>
      <c r="O141" s="189"/>
      <c r="P141" s="223"/>
      <c r="Q141" s="83"/>
      <c r="R141" s="83"/>
      <c r="S141" s="121" t="s">
        <v>122</v>
      </c>
      <c r="T141" s="155" t="s">
        <v>276</v>
      </c>
      <c r="U141" s="149"/>
      <c r="W141" s="115"/>
      <c r="Y141" s="104"/>
      <c r="Z141" s="104"/>
      <c r="AA141" s="104"/>
      <c r="AB141" s="104"/>
      <c r="AC141" s="104"/>
      <c r="AD141" s="104"/>
      <c r="AE141" s="389">
        <f t="shared" si="70"/>
        <v>600</v>
      </c>
      <c r="AF141" s="389">
        <f t="shared" si="71"/>
        <v>1120</v>
      </c>
      <c r="AG141" s="104"/>
      <c r="AH141" s="104"/>
      <c r="AI141" s="104"/>
      <c r="AJ141" s="104"/>
      <c r="AK141" s="104"/>
      <c r="AL141" s="104"/>
      <c r="AM141" s="104"/>
      <c r="AN141" s="104"/>
    </row>
    <row r="142" spans="1:40" s="79" customFormat="1" ht="27.6" x14ac:dyDescent="0.25">
      <c r="A142" s="187">
        <v>11</v>
      </c>
      <c r="B142" s="236" t="s">
        <v>322</v>
      </c>
      <c r="C142" s="451" t="s">
        <v>256</v>
      </c>
      <c r="D142" s="452" t="s">
        <v>337</v>
      </c>
      <c r="E142" s="451" t="s">
        <v>345</v>
      </c>
      <c r="F142" s="451" t="s">
        <v>348</v>
      </c>
      <c r="G142" s="238">
        <v>1300</v>
      </c>
      <c r="H142" s="238"/>
      <c r="I142" s="238">
        <v>800</v>
      </c>
      <c r="J142" s="224">
        <v>450</v>
      </c>
      <c r="K142" s="228">
        <f>390+L142</f>
        <v>590</v>
      </c>
      <c r="L142" s="346">
        <v>200</v>
      </c>
      <c r="M142" s="225">
        <v>309.63799999999998</v>
      </c>
      <c r="N142" s="225">
        <v>309.63799999999998</v>
      </c>
      <c r="O142" s="189"/>
      <c r="P142" s="223"/>
      <c r="Q142" s="83"/>
      <c r="R142" s="83"/>
      <c r="S142" s="121" t="s">
        <v>122</v>
      </c>
      <c r="T142" s="155" t="s">
        <v>270</v>
      </c>
      <c r="U142" s="149"/>
      <c r="W142" s="115"/>
      <c r="Y142" s="104"/>
      <c r="Z142" s="104"/>
      <c r="AA142" s="104"/>
      <c r="AB142" s="104"/>
      <c r="AC142" s="104"/>
      <c r="AD142" s="104"/>
      <c r="AE142" s="389">
        <f t="shared" si="70"/>
        <v>140.36200000000002</v>
      </c>
      <c r="AF142" s="389">
        <f t="shared" si="71"/>
        <v>280.36200000000002</v>
      </c>
      <c r="AG142" s="104"/>
      <c r="AH142" s="104"/>
      <c r="AI142" s="104"/>
      <c r="AJ142" s="104"/>
      <c r="AK142" s="104"/>
      <c r="AL142" s="104"/>
      <c r="AM142" s="104"/>
      <c r="AN142" s="104"/>
    </row>
    <row r="143" spans="1:40" s="79" customFormat="1" ht="24" x14ac:dyDescent="0.25">
      <c r="A143" s="187">
        <v>12</v>
      </c>
      <c r="B143" s="236" t="s">
        <v>323</v>
      </c>
      <c r="C143" s="451" t="s">
        <v>330</v>
      </c>
      <c r="D143" s="452" t="s">
        <v>338</v>
      </c>
      <c r="E143" s="451" t="s">
        <v>318</v>
      </c>
      <c r="F143" s="451" t="s">
        <v>349</v>
      </c>
      <c r="G143" s="238">
        <v>4300</v>
      </c>
      <c r="H143" s="238"/>
      <c r="I143" s="238">
        <v>1800</v>
      </c>
      <c r="J143" s="224">
        <v>1900</v>
      </c>
      <c r="K143" s="228">
        <f>1505+L143</f>
        <v>1855</v>
      </c>
      <c r="L143" s="346">
        <v>350</v>
      </c>
      <c r="M143" s="225">
        <f t="shared" si="72"/>
        <v>0</v>
      </c>
      <c r="N143" s="228"/>
      <c r="O143" s="189"/>
      <c r="P143" s="223"/>
      <c r="Q143" s="83"/>
      <c r="R143" s="83"/>
      <c r="S143" s="121" t="s">
        <v>122</v>
      </c>
      <c r="T143" s="155" t="s">
        <v>273</v>
      </c>
      <c r="U143" s="149"/>
      <c r="W143" s="115"/>
      <c r="Y143" s="104"/>
      <c r="Z143" s="104"/>
      <c r="AA143" s="104"/>
      <c r="AB143" s="104"/>
      <c r="AC143" s="104"/>
      <c r="AD143" s="104"/>
      <c r="AE143" s="389">
        <f t="shared" si="70"/>
        <v>1900</v>
      </c>
      <c r="AF143" s="389">
        <f t="shared" si="71"/>
        <v>1855</v>
      </c>
      <c r="AG143" s="104"/>
      <c r="AH143" s="104"/>
      <c r="AI143" s="104"/>
      <c r="AJ143" s="104"/>
      <c r="AK143" s="104"/>
      <c r="AL143" s="104"/>
      <c r="AM143" s="104"/>
      <c r="AN143" s="104"/>
    </row>
    <row r="144" spans="1:40" s="79" customFormat="1" ht="24" x14ac:dyDescent="0.25">
      <c r="A144" s="187">
        <v>13</v>
      </c>
      <c r="B144" s="236" t="s">
        <v>546</v>
      </c>
      <c r="C144" s="451" t="s">
        <v>331</v>
      </c>
      <c r="D144" s="452" t="s">
        <v>339</v>
      </c>
      <c r="E144" s="451" t="s">
        <v>318</v>
      </c>
      <c r="F144" s="451" t="s">
        <v>350</v>
      </c>
      <c r="G144" s="238">
        <v>1100</v>
      </c>
      <c r="H144" s="238"/>
      <c r="I144" s="238">
        <v>600</v>
      </c>
      <c r="J144" s="224">
        <v>450</v>
      </c>
      <c r="K144" s="228">
        <f>330+L144</f>
        <v>450</v>
      </c>
      <c r="L144" s="346">
        <v>120</v>
      </c>
      <c r="M144" s="225">
        <f t="shared" si="72"/>
        <v>0</v>
      </c>
      <c r="N144" s="228"/>
      <c r="O144" s="189"/>
      <c r="P144" s="223"/>
      <c r="Q144" s="83"/>
      <c r="R144" s="83"/>
      <c r="S144" s="121" t="s">
        <v>122</v>
      </c>
      <c r="T144" s="155" t="s">
        <v>272</v>
      </c>
      <c r="U144" s="149"/>
      <c r="W144" s="115"/>
      <c r="Y144" s="104"/>
      <c r="Z144" s="104"/>
      <c r="AA144" s="104"/>
      <c r="AB144" s="104"/>
      <c r="AC144" s="104"/>
      <c r="AD144" s="104"/>
      <c r="AE144" s="389">
        <f t="shared" si="70"/>
        <v>450</v>
      </c>
      <c r="AF144" s="389">
        <f t="shared" si="71"/>
        <v>450</v>
      </c>
      <c r="AG144" s="104"/>
      <c r="AH144" s="104"/>
      <c r="AI144" s="104"/>
      <c r="AJ144" s="104"/>
      <c r="AK144" s="104"/>
      <c r="AL144" s="104"/>
      <c r="AM144" s="104"/>
      <c r="AN144" s="104"/>
    </row>
    <row r="145" spans="1:40" s="79" customFormat="1" ht="27.6" x14ac:dyDescent="0.25">
      <c r="A145" s="187">
        <v>14</v>
      </c>
      <c r="B145" s="236" t="s">
        <v>324</v>
      </c>
      <c r="C145" s="451" t="s">
        <v>332</v>
      </c>
      <c r="D145" s="452" t="s">
        <v>340</v>
      </c>
      <c r="E145" s="451" t="s">
        <v>318</v>
      </c>
      <c r="F145" s="451" t="s">
        <v>351</v>
      </c>
      <c r="G145" s="238">
        <v>2800</v>
      </c>
      <c r="H145" s="238"/>
      <c r="I145" s="238">
        <v>1500</v>
      </c>
      <c r="J145" s="224">
        <v>1200</v>
      </c>
      <c r="K145" s="228">
        <f>840+L145</f>
        <v>1190</v>
      </c>
      <c r="L145" s="346">
        <v>350</v>
      </c>
      <c r="M145" s="225">
        <f t="shared" si="72"/>
        <v>0</v>
      </c>
      <c r="N145" s="228"/>
      <c r="O145" s="189"/>
      <c r="P145" s="223"/>
      <c r="Q145" s="83"/>
      <c r="R145" s="83"/>
      <c r="S145" s="121" t="s">
        <v>122</v>
      </c>
      <c r="T145" s="155" t="s">
        <v>278</v>
      </c>
      <c r="U145" s="149"/>
      <c r="W145" s="115"/>
      <c r="Y145" s="104"/>
      <c r="Z145" s="104"/>
      <c r="AA145" s="104"/>
      <c r="AB145" s="104"/>
      <c r="AC145" s="104"/>
      <c r="AD145" s="104"/>
      <c r="AE145" s="389">
        <f t="shared" si="70"/>
        <v>1200</v>
      </c>
      <c r="AF145" s="389">
        <f t="shared" si="71"/>
        <v>1190</v>
      </c>
      <c r="AG145" s="104"/>
      <c r="AH145" s="104"/>
      <c r="AI145" s="104"/>
      <c r="AJ145" s="104"/>
      <c r="AK145" s="104"/>
      <c r="AL145" s="104"/>
      <c r="AM145" s="104"/>
      <c r="AN145" s="104"/>
    </row>
    <row r="146" spans="1:40" s="79" customFormat="1" ht="24" x14ac:dyDescent="0.25">
      <c r="A146" s="187">
        <v>15</v>
      </c>
      <c r="B146" s="236" t="s">
        <v>325</v>
      </c>
      <c r="C146" s="451" t="s">
        <v>333</v>
      </c>
      <c r="D146" s="452" t="s">
        <v>341</v>
      </c>
      <c r="E146" s="451" t="s">
        <v>318</v>
      </c>
      <c r="F146" s="451" t="s">
        <v>352</v>
      </c>
      <c r="G146" s="238">
        <v>3600</v>
      </c>
      <c r="H146" s="238"/>
      <c r="I146" s="238">
        <v>1900</v>
      </c>
      <c r="J146" s="224">
        <v>1400</v>
      </c>
      <c r="K146" s="228">
        <f>2000+L146</f>
        <v>2250</v>
      </c>
      <c r="L146" s="346">
        <v>250</v>
      </c>
      <c r="M146" s="225">
        <v>753.49</v>
      </c>
      <c r="N146" s="225">
        <v>753.49</v>
      </c>
      <c r="O146" s="189"/>
      <c r="P146" s="223"/>
      <c r="Q146" s="83"/>
      <c r="R146" s="83"/>
      <c r="S146" s="121" t="s">
        <v>122</v>
      </c>
      <c r="T146" s="155" t="s">
        <v>356</v>
      </c>
      <c r="U146" s="149"/>
      <c r="W146" s="115"/>
      <c r="Y146" s="104"/>
      <c r="Z146" s="104"/>
      <c r="AA146" s="104"/>
      <c r="AB146" s="104"/>
      <c r="AC146" s="104"/>
      <c r="AD146" s="104"/>
      <c r="AE146" s="389">
        <f t="shared" si="70"/>
        <v>646.51</v>
      </c>
      <c r="AF146" s="389">
        <f t="shared" si="71"/>
        <v>1496.51</v>
      </c>
      <c r="AG146" s="104"/>
      <c r="AH146" s="104"/>
      <c r="AI146" s="104"/>
      <c r="AJ146" s="104"/>
      <c r="AK146" s="104"/>
      <c r="AL146" s="104"/>
      <c r="AM146" s="104"/>
      <c r="AN146" s="104"/>
    </row>
    <row r="147" spans="1:40" s="79" customFormat="1" ht="24" x14ac:dyDescent="0.25">
      <c r="A147" s="187">
        <v>16</v>
      </c>
      <c r="B147" s="236" t="s">
        <v>326</v>
      </c>
      <c r="C147" s="451" t="s">
        <v>255</v>
      </c>
      <c r="D147" s="452" t="s">
        <v>342</v>
      </c>
      <c r="E147" s="451" t="s">
        <v>318</v>
      </c>
      <c r="F147" s="451" t="s">
        <v>353</v>
      </c>
      <c r="G147" s="238">
        <v>2400</v>
      </c>
      <c r="H147" s="238"/>
      <c r="I147" s="238">
        <v>1500</v>
      </c>
      <c r="J147" s="224">
        <v>780</v>
      </c>
      <c r="K147" s="228">
        <f>720+L147</f>
        <v>1020</v>
      </c>
      <c r="L147" s="346">
        <v>300</v>
      </c>
      <c r="M147" s="225">
        <f t="shared" si="72"/>
        <v>0</v>
      </c>
      <c r="N147" s="228"/>
      <c r="O147" s="189"/>
      <c r="P147" s="223"/>
      <c r="Q147" s="83"/>
      <c r="R147" s="83"/>
      <c r="S147" s="121" t="s">
        <v>122</v>
      </c>
      <c r="T147" s="155" t="s">
        <v>271</v>
      </c>
      <c r="U147" s="149"/>
      <c r="W147" s="115"/>
      <c r="Y147" s="104"/>
      <c r="Z147" s="104"/>
      <c r="AA147" s="104"/>
      <c r="AB147" s="104"/>
      <c r="AC147" s="104"/>
      <c r="AD147" s="104"/>
      <c r="AE147" s="389">
        <f t="shared" si="70"/>
        <v>780</v>
      </c>
      <c r="AF147" s="389">
        <f t="shared" si="71"/>
        <v>1020</v>
      </c>
      <c r="AG147" s="104"/>
      <c r="AH147" s="104"/>
      <c r="AI147" s="104"/>
      <c r="AJ147" s="104"/>
      <c r="AK147" s="104"/>
      <c r="AL147" s="104"/>
      <c r="AM147" s="104"/>
      <c r="AN147" s="104"/>
    </row>
    <row r="148" spans="1:40" s="79" customFormat="1" ht="27.6" x14ac:dyDescent="0.25">
      <c r="A148" s="187">
        <v>17</v>
      </c>
      <c r="B148" s="236" t="s">
        <v>327</v>
      </c>
      <c r="C148" s="451" t="s">
        <v>261</v>
      </c>
      <c r="D148" s="452" t="s">
        <v>343</v>
      </c>
      <c r="E148" s="451" t="s">
        <v>318</v>
      </c>
      <c r="F148" s="451" t="s">
        <v>354</v>
      </c>
      <c r="G148" s="238">
        <v>1000</v>
      </c>
      <c r="H148" s="238"/>
      <c r="I148" s="238">
        <v>600</v>
      </c>
      <c r="J148" s="224">
        <v>350</v>
      </c>
      <c r="K148" s="228">
        <f>300+L148</f>
        <v>550</v>
      </c>
      <c r="L148" s="346">
        <v>250</v>
      </c>
      <c r="M148" s="225">
        <f t="shared" si="72"/>
        <v>0</v>
      </c>
      <c r="N148" s="228"/>
      <c r="O148" s="189"/>
      <c r="P148" s="223"/>
      <c r="Q148" s="83"/>
      <c r="R148" s="83"/>
      <c r="S148" s="121" t="s">
        <v>122</v>
      </c>
      <c r="T148" s="155" t="s">
        <v>280</v>
      </c>
      <c r="U148" s="149"/>
      <c r="W148" s="115"/>
      <c r="Y148" s="104"/>
      <c r="Z148" s="104"/>
      <c r="AA148" s="104"/>
      <c r="AB148" s="104"/>
      <c r="AC148" s="104"/>
      <c r="AD148" s="104"/>
      <c r="AE148" s="389">
        <f t="shared" si="70"/>
        <v>350</v>
      </c>
      <c r="AF148" s="389">
        <f t="shared" si="71"/>
        <v>550</v>
      </c>
      <c r="AG148" s="104"/>
      <c r="AH148" s="104"/>
      <c r="AI148" s="104"/>
      <c r="AJ148" s="104"/>
      <c r="AK148" s="104"/>
      <c r="AL148" s="104"/>
      <c r="AM148" s="104"/>
      <c r="AN148" s="104"/>
    </row>
    <row r="149" spans="1:40" s="79" customFormat="1" ht="27.6" x14ac:dyDescent="0.25">
      <c r="A149" s="187">
        <v>18</v>
      </c>
      <c r="B149" s="236" t="s">
        <v>328</v>
      </c>
      <c r="C149" s="451" t="s">
        <v>334</v>
      </c>
      <c r="D149" s="452" t="s">
        <v>344</v>
      </c>
      <c r="E149" s="451" t="s">
        <v>318</v>
      </c>
      <c r="F149" s="451" t="s">
        <v>355</v>
      </c>
      <c r="G149" s="238">
        <v>1500</v>
      </c>
      <c r="H149" s="238"/>
      <c r="I149" s="238">
        <v>1000</v>
      </c>
      <c r="J149" s="224">
        <v>450</v>
      </c>
      <c r="K149" s="228">
        <f>450+L149</f>
        <v>570</v>
      </c>
      <c r="L149" s="346">
        <v>120</v>
      </c>
      <c r="M149" s="225">
        <v>340.73899999999998</v>
      </c>
      <c r="N149" s="225">
        <v>340.73899999999998</v>
      </c>
      <c r="O149" s="189"/>
      <c r="P149" s="223"/>
      <c r="Q149" s="83"/>
      <c r="R149" s="83"/>
      <c r="S149" s="121" t="s">
        <v>122</v>
      </c>
      <c r="T149" s="155" t="s">
        <v>357</v>
      </c>
      <c r="U149" s="149"/>
      <c r="W149" s="115"/>
      <c r="Y149" s="104"/>
      <c r="Z149" s="104"/>
      <c r="AA149" s="104"/>
      <c r="AB149" s="104"/>
      <c r="AC149" s="104"/>
      <c r="AD149" s="104"/>
      <c r="AE149" s="389">
        <f t="shared" si="70"/>
        <v>109.26100000000002</v>
      </c>
      <c r="AF149" s="389">
        <f t="shared" si="71"/>
        <v>229.26100000000002</v>
      </c>
      <c r="AG149" s="104"/>
      <c r="AH149" s="104"/>
      <c r="AI149" s="104"/>
      <c r="AJ149" s="104"/>
      <c r="AK149" s="104"/>
      <c r="AL149" s="104"/>
      <c r="AM149" s="104"/>
      <c r="AN149" s="104"/>
    </row>
    <row r="150" spans="1:40" s="79" customFormat="1" ht="14.4" x14ac:dyDescent="0.25">
      <c r="A150" s="187"/>
      <c r="B150" s="348" t="s">
        <v>470</v>
      </c>
      <c r="C150" s="451"/>
      <c r="D150" s="452"/>
      <c r="E150" s="451"/>
      <c r="F150" s="451"/>
      <c r="G150" s="360">
        <f>SUM(G151:G156)</f>
        <v>75640</v>
      </c>
      <c r="H150" s="360">
        <f t="shared" ref="H150:N150" si="73">SUM(H151:H156)</f>
        <v>0</v>
      </c>
      <c r="I150" s="360">
        <f t="shared" si="73"/>
        <v>0</v>
      </c>
      <c r="J150" s="360">
        <f t="shared" si="73"/>
        <v>25283</v>
      </c>
      <c r="K150" s="360">
        <f t="shared" si="73"/>
        <v>2682</v>
      </c>
      <c r="L150" s="360">
        <f t="shared" si="73"/>
        <v>2682</v>
      </c>
      <c r="M150" s="360">
        <f t="shared" si="73"/>
        <v>1275.1679999999999</v>
      </c>
      <c r="N150" s="360">
        <f t="shared" si="73"/>
        <v>1275.1679999999999</v>
      </c>
      <c r="O150" s="189"/>
      <c r="P150" s="223"/>
      <c r="Q150" s="83"/>
      <c r="R150" s="83"/>
      <c r="S150" s="121"/>
      <c r="T150" s="155"/>
      <c r="U150" s="149"/>
      <c r="W150" s="115"/>
      <c r="Y150" s="104"/>
      <c r="Z150" s="104"/>
      <c r="AA150" s="104"/>
      <c r="AB150" s="104"/>
      <c r="AC150" s="104"/>
      <c r="AD150" s="104"/>
      <c r="AE150" s="389"/>
      <c r="AF150" s="389"/>
      <c r="AG150" s="104"/>
      <c r="AH150" s="104"/>
      <c r="AI150" s="104"/>
      <c r="AJ150" s="104"/>
      <c r="AK150" s="104"/>
      <c r="AL150" s="104"/>
      <c r="AM150" s="104"/>
      <c r="AN150" s="104"/>
    </row>
    <row r="151" spans="1:40" s="79" customFormat="1" ht="27.6" x14ac:dyDescent="0.25">
      <c r="A151" s="339" t="s">
        <v>465</v>
      </c>
      <c r="B151" s="361" t="s">
        <v>493</v>
      </c>
      <c r="C151" s="480" t="s">
        <v>141</v>
      </c>
      <c r="D151" s="480" t="s">
        <v>499</v>
      </c>
      <c r="E151" s="480" t="s">
        <v>485</v>
      </c>
      <c r="F151" s="480" t="s">
        <v>500</v>
      </c>
      <c r="G151" s="238">
        <v>2000</v>
      </c>
      <c r="H151" s="238"/>
      <c r="I151" s="238"/>
      <c r="J151" s="224">
        <v>1100</v>
      </c>
      <c r="K151" s="228">
        <f>L151</f>
        <v>35</v>
      </c>
      <c r="L151" s="362">
        <v>35</v>
      </c>
      <c r="M151" s="225">
        <f t="shared" si="72"/>
        <v>0</v>
      </c>
      <c r="N151" s="228"/>
      <c r="O151" s="189"/>
      <c r="P151" s="223"/>
      <c r="Q151" s="83"/>
      <c r="R151" s="83"/>
      <c r="S151" s="121" t="s">
        <v>123</v>
      </c>
      <c r="T151" s="165" t="s">
        <v>272</v>
      </c>
      <c r="U151" s="149"/>
      <c r="W151" s="115"/>
      <c r="Y151" s="104"/>
      <c r="Z151" s="104"/>
      <c r="AA151" s="104"/>
      <c r="AB151" s="104"/>
      <c r="AC151" s="104"/>
      <c r="AD151" s="104"/>
      <c r="AE151" s="389"/>
      <c r="AF151" s="389"/>
      <c r="AG151" s="104"/>
      <c r="AH151" s="104"/>
      <c r="AI151" s="104"/>
      <c r="AJ151" s="104"/>
      <c r="AK151" s="104"/>
      <c r="AL151" s="104"/>
      <c r="AM151" s="104"/>
      <c r="AN151" s="104"/>
    </row>
    <row r="152" spans="1:40" ht="36.75" customHeight="1" x14ac:dyDescent="0.25">
      <c r="A152" s="339" t="s">
        <v>475</v>
      </c>
      <c r="B152" s="361" t="s">
        <v>494</v>
      </c>
      <c r="C152" s="480" t="s">
        <v>145</v>
      </c>
      <c r="D152" s="480" t="s">
        <v>501</v>
      </c>
      <c r="E152" s="480" t="s">
        <v>485</v>
      </c>
      <c r="F152" s="480" t="s">
        <v>502</v>
      </c>
      <c r="G152" s="238">
        <v>2000</v>
      </c>
      <c r="H152" s="238"/>
      <c r="I152" s="238"/>
      <c r="J152" s="293">
        <v>1100</v>
      </c>
      <c r="K152" s="228">
        <f>L152</f>
        <v>55</v>
      </c>
      <c r="L152" s="362">
        <v>55</v>
      </c>
      <c r="M152" s="225">
        <f t="shared" si="72"/>
        <v>0</v>
      </c>
      <c r="N152" s="228"/>
      <c r="O152" s="228"/>
      <c r="P152" s="295"/>
      <c r="Q152" s="83"/>
      <c r="R152" s="83"/>
      <c r="S152" s="144" t="s">
        <v>123</v>
      </c>
      <c r="T152" s="165" t="s">
        <v>277</v>
      </c>
      <c r="U152" s="151"/>
      <c r="W152" s="128"/>
      <c r="AE152" s="389"/>
      <c r="AF152" s="389"/>
    </row>
    <row r="153" spans="1:40" s="79" customFormat="1" ht="24" x14ac:dyDescent="0.25">
      <c r="A153" s="339" t="s">
        <v>479</v>
      </c>
      <c r="B153" s="361" t="s">
        <v>495</v>
      </c>
      <c r="C153" s="480" t="s">
        <v>149</v>
      </c>
      <c r="D153" s="480" t="s">
        <v>503</v>
      </c>
      <c r="E153" s="480" t="s">
        <v>473</v>
      </c>
      <c r="F153" s="509" t="s">
        <v>504</v>
      </c>
      <c r="G153" s="238">
        <v>3000</v>
      </c>
      <c r="H153" s="238"/>
      <c r="I153" s="238"/>
      <c r="J153" s="224">
        <v>1583</v>
      </c>
      <c r="K153" s="228">
        <v>152</v>
      </c>
      <c r="L153" s="362">
        <v>152</v>
      </c>
      <c r="M153" s="225">
        <v>141.482</v>
      </c>
      <c r="N153" s="225">
        <v>141.482</v>
      </c>
      <c r="O153" s="189"/>
      <c r="P153" s="223"/>
      <c r="Q153" s="83"/>
      <c r="R153" s="83"/>
      <c r="S153" s="121" t="s">
        <v>123</v>
      </c>
      <c r="T153" s="165" t="s">
        <v>269</v>
      </c>
      <c r="U153" s="149"/>
      <c r="W153" s="115"/>
      <c r="Y153" s="104"/>
      <c r="Z153" s="104"/>
      <c r="AA153" s="104"/>
      <c r="AB153" s="104"/>
      <c r="AC153" s="104"/>
      <c r="AD153" s="104"/>
      <c r="AE153" s="389"/>
      <c r="AF153" s="389"/>
      <c r="AG153" s="104"/>
      <c r="AH153" s="104"/>
      <c r="AI153" s="104"/>
      <c r="AJ153" s="104"/>
      <c r="AK153" s="104"/>
      <c r="AL153" s="104"/>
      <c r="AM153" s="104"/>
      <c r="AN153" s="104"/>
    </row>
    <row r="154" spans="1:40" s="79" customFormat="1" ht="27.6" x14ac:dyDescent="0.25">
      <c r="A154" s="339" t="s">
        <v>511</v>
      </c>
      <c r="B154" s="363" t="s">
        <v>496</v>
      </c>
      <c r="C154" s="480" t="s">
        <v>225</v>
      </c>
      <c r="D154" s="480" t="s">
        <v>505</v>
      </c>
      <c r="E154" s="480" t="s">
        <v>473</v>
      </c>
      <c r="F154" s="509" t="s">
        <v>506</v>
      </c>
      <c r="G154" s="238">
        <v>26330</v>
      </c>
      <c r="H154" s="238"/>
      <c r="I154" s="238"/>
      <c r="J154" s="224">
        <v>8000</v>
      </c>
      <c r="K154" s="228">
        <v>750</v>
      </c>
      <c r="L154" s="362">
        <v>750</v>
      </c>
      <c r="M154" s="225">
        <f t="shared" si="72"/>
        <v>0</v>
      </c>
      <c r="N154" s="228"/>
      <c r="O154" s="189"/>
      <c r="P154" s="223"/>
      <c r="Q154" s="83"/>
      <c r="R154" s="83"/>
      <c r="S154" s="121" t="s">
        <v>123</v>
      </c>
      <c r="T154" s="165" t="s">
        <v>269</v>
      </c>
      <c r="U154" s="149"/>
      <c r="W154" s="115"/>
      <c r="Y154" s="104"/>
      <c r="Z154" s="104"/>
      <c r="AA154" s="104"/>
      <c r="AB154" s="104"/>
      <c r="AC154" s="104"/>
      <c r="AD154" s="104"/>
      <c r="AE154" s="389"/>
      <c r="AF154" s="389"/>
      <c r="AG154" s="104"/>
      <c r="AH154" s="104"/>
      <c r="AI154" s="104"/>
      <c r="AJ154" s="104"/>
      <c r="AK154" s="104"/>
      <c r="AL154" s="104"/>
      <c r="AM154" s="104"/>
      <c r="AN154" s="104"/>
    </row>
    <row r="155" spans="1:40" s="79" customFormat="1" ht="27.6" x14ac:dyDescent="0.25">
      <c r="A155" s="339" t="s">
        <v>512</v>
      </c>
      <c r="B155" s="363" t="s">
        <v>497</v>
      </c>
      <c r="C155" s="480" t="s">
        <v>141</v>
      </c>
      <c r="D155" s="480" t="s">
        <v>507</v>
      </c>
      <c r="E155" s="480" t="s">
        <v>473</v>
      </c>
      <c r="F155" s="509" t="s">
        <v>508</v>
      </c>
      <c r="G155" s="238">
        <v>14000</v>
      </c>
      <c r="H155" s="238"/>
      <c r="I155" s="238"/>
      <c r="J155" s="224">
        <v>5000</v>
      </c>
      <c r="K155" s="228">
        <v>894</v>
      </c>
      <c r="L155" s="362">
        <v>894</v>
      </c>
      <c r="M155" s="225">
        <v>552.05999999999995</v>
      </c>
      <c r="N155" s="225">
        <v>552.05999999999995</v>
      </c>
      <c r="O155" s="189"/>
      <c r="P155" s="223"/>
      <c r="Q155" s="83"/>
      <c r="R155" s="83"/>
      <c r="S155" s="121" t="s">
        <v>123</v>
      </c>
      <c r="T155" s="165" t="s">
        <v>269</v>
      </c>
      <c r="U155" s="149"/>
      <c r="W155" s="115"/>
      <c r="Y155" s="104"/>
      <c r="Z155" s="104"/>
      <c r="AA155" s="104"/>
      <c r="AB155" s="104"/>
      <c r="AC155" s="104"/>
      <c r="AD155" s="104"/>
      <c r="AE155" s="389"/>
      <c r="AF155" s="389"/>
      <c r="AG155" s="104"/>
      <c r="AH155" s="104"/>
      <c r="AI155" s="104"/>
      <c r="AJ155" s="104"/>
      <c r="AK155" s="104"/>
      <c r="AL155" s="104"/>
      <c r="AM155" s="104"/>
      <c r="AN155" s="104"/>
    </row>
    <row r="156" spans="1:40" s="79" customFormat="1" ht="24" x14ac:dyDescent="0.25">
      <c r="A156" s="339" t="s">
        <v>513</v>
      </c>
      <c r="B156" s="364" t="s">
        <v>498</v>
      </c>
      <c r="C156" s="480" t="s">
        <v>143</v>
      </c>
      <c r="D156" s="480" t="s">
        <v>509</v>
      </c>
      <c r="E156" s="480" t="s">
        <v>473</v>
      </c>
      <c r="F156" s="509" t="s">
        <v>510</v>
      </c>
      <c r="G156" s="238">
        <v>28310</v>
      </c>
      <c r="H156" s="238"/>
      <c r="I156" s="238"/>
      <c r="J156" s="224">
        <v>8500</v>
      </c>
      <c r="K156" s="228">
        <v>796</v>
      </c>
      <c r="L156" s="362">
        <v>796</v>
      </c>
      <c r="M156" s="225">
        <v>581.62599999999998</v>
      </c>
      <c r="N156" s="225">
        <v>581.62599999999998</v>
      </c>
      <c r="O156" s="189"/>
      <c r="P156" s="223"/>
      <c r="Q156" s="83"/>
      <c r="R156" s="83"/>
      <c r="S156" s="121" t="s">
        <v>123</v>
      </c>
      <c r="T156" s="165" t="s">
        <v>269</v>
      </c>
      <c r="U156" s="149"/>
      <c r="W156" s="115"/>
      <c r="Y156" s="104"/>
      <c r="Z156" s="104"/>
      <c r="AA156" s="104"/>
      <c r="AB156" s="104"/>
      <c r="AC156" s="104"/>
      <c r="AD156" s="104"/>
      <c r="AE156" s="389"/>
      <c r="AF156" s="389"/>
      <c r="AG156" s="104"/>
      <c r="AH156" s="104"/>
      <c r="AI156" s="104"/>
      <c r="AJ156" s="104"/>
      <c r="AK156" s="104"/>
      <c r="AL156" s="104"/>
      <c r="AM156" s="104"/>
      <c r="AN156" s="104"/>
    </row>
    <row r="157" spans="1:40" s="79" customFormat="1" ht="55.2" x14ac:dyDescent="0.25">
      <c r="A157" s="229"/>
      <c r="B157" s="230" t="s">
        <v>227</v>
      </c>
      <c r="C157" s="448"/>
      <c r="D157" s="449"/>
      <c r="E157" s="450"/>
      <c r="F157" s="450"/>
      <c r="G157" s="235">
        <f>G158+G161</f>
        <v>12352</v>
      </c>
      <c r="H157" s="235">
        <f t="shared" ref="H157:N157" si="74">H158+H161</f>
        <v>0</v>
      </c>
      <c r="I157" s="235">
        <f t="shared" si="74"/>
        <v>3642</v>
      </c>
      <c r="J157" s="235">
        <f t="shared" si="74"/>
        <v>4882</v>
      </c>
      <c r="K157" s="235">
        <f t="shared" si="74"/>
        <v>3840</v>
      </c>
      <c r="L157" s="235">
        <f t="shared" si="74"/>
        <v>2050</v>
      </c>
      <c r="M157" s="235">
        <f t="shared" si="74"/>
        <v>738.63</v>
      </c>
      <c r="N157" s="235">
        <f t="shared" si="74"/>
        <v>442.63</v>
      </c>
      <c r="O157" s="239"/>
      <c r="P157" s="233"/>
      <c r="Q157" s="83"/>
      <c r="R157" s="83"/>
      <c r="S157" s="121"/>
      <c r="U157" s="149"/>
      <c r="W157" s="115"/>
      <c r="Y157" s="104"/>
      <c r="Z157" s="104"/>
      <c r="AA157" s="104"/>
      <c r="AB157" s="104"/>
      <c r="AC157" s="104"/>
      <c r="AD157" s="104"/>
      <c r="AE157" s="389"/>
      <c r="AF157" s="389"/>
      <c r="AG157" s="104"/>
      <c r="AH157" s="104"/>
      <c r="AI157" s="104"/>
      <c r="AJ157" s="104"/>
      <c r="AK157" s="104"/>
      <c r="AL157" s="104"/>
      <c r="AM157" s="104"/>
      <c r="AN157" s="104"/>
    </row>
    <row r="158" spans="1:40" s="79" customFormat="1" ht="14.4" x14ac:dyDescent="0.25">
      <c r="A158" s="187"/>
      <c r="B158" s="206" t="s">
        <v>469</v>
      </c>
      <c r="C158" s="433"/>
      <c r="D158" s="444"/>
      <c r="E158" s="445"/>
      <c r="F158" s="434"/>
      <c r="G158" s="211">
        <f>SUM(G159:G160)</f>
        <v>5923</v>
      </c>
      <c r="H158" s="211">
        <f t="shared" ref="H158:N158" si="75">SUM(H159:H160)</f>
        <v>0</v>
      </c>
      <c r="I158" s="211">
        <f t="shared" si="75"/>
        <v>3642</v>
      </c>
      <c r="J158" s="211">
        <f t="shared" si="75"/>
        <v>1782</v>
      </c>
      <c r="K158" s="211">
        <f t="shared" si="75"/>
        <v>3190</v>
      </c>
      <c r="L158" s="211">
        <f t="shared" si="75"/>
        <v>1400</v>
      </c>
      <c r="M158" s="211">
        <f t="shared" si="75"/>
        <v>0</v>
      </c>
      <c r="N158" s="211">
        <f t="shared" si="75"/>
        <v>0</v>
      </c>
      <c r="O158" s="240"/>
      <c r="P158" s="223"/>
      <c r="Q158" s="83"/>
      <c r="R158" s="83"/>
      <c r="S158" s="121"/>
      <c r="U158" s="149"/>
      <c r="W158" s="115"/>
      <c r="Y158" s="104"/>
      <c r="Z158" s="104"/>
      <c r="AA158" s="104"/>
      <c r="AB158" s="104"/>
      <c r="AC158" s="104"/>
      <c r="AD158" s="104"/>
      <c r="AE158" s="389"/>
      <c r="AF158" s="389"/>
      <c r="AG158" s="104"/>
      <c r="AH158" s="104"/>
      <c r="AI158" s="104"/>
      <c r="AJ158" s="104"/>
      <c r="AK158" s="104"/>
      <c r="AL158" s="104"/>
      <c r="AM158" s="104"/>
      <c r="AN158" s="104"/>
    </row>
    <row r="159" spans="1:40" s="79" customFormat="1" ht="24" x14ac:dyDescent="0.25">
      <c r="A159" s="187">
        <v>1</v>
      </c>
      <c r="B159" s="236" t="s">
        <v>228</v>
      </c>
      <c r="C159" s="433" t="s">
        <v>145</v>
      </c>
      <c r="D159" s="444"/>
      <c r="E159" s="445" t="s">
        <v>179</v>
      </c>
      <c r="F159" s="451" t="s">
        <v>230</v>
      </c>
      <c r="G159" s="224">
        <v>2763</v>
      </c>
      <c r="H159" s="224"/>
      <c r="I159" s="224">
        <v>1700</v>
      </c>
      <c r="J159" s="224">
        <v>850</v>
      </c>
      <c r="K159" s="228">
        <v>1780</v>
      </c>
      <c r="L159" s="228">
        <v>750</v>
      </c>
      <c r="M159" s="225">
        <f>N159</f>
        <v>0</v>
      </c>
      <c r="N159" s="225"/>
      <c r="O159" s="189"/>
      <c r="P159" s="223"/>
      <c r="Q159" s="83"/>
      <c r="R159" s="83"/>
      <c r="S159" s="121" t="s">
        <v>122</v>
      </c>
      <c r="T159" s="136" t="s">
        <v>269</v>
      </c>
      <c r="U159" s="149"/>
      <c r="W159" s="115"/>
      <c r="Y159" s="104"/>
      <c r="Z159" s="104"/>
      <c r="AA159" s="104"/>
      <c r="AB159" s="104"/>
      <c r="AC159" s="104"/>
      <c r="AD159" s="104"/>
      <c r="AE159" s="389">
        <f>J159-M159</f>
        <v>850</v>
      </c>
      <c r="AF159" s="389">
        <f>K159-N159</f>
        <v>1780</v>
      </c>
      <c r="AG159" s="104"/>
      <c r="AH159" s="104"/>
      <c r="AI159" s="104"/>
      <c r="AJ159" s="104"/>
      <c r="AK159" s="104"/>
      <c r="AL159" s="104"/>
      <c r="AM159" s="104"/>
      <c r="AN159" s="104"/>
    </row>
    <row r="160" spans="1:40" s="79" customFormat="1" ht="24" x14ac:dyDescent="0.25">
      <c r="A160" s="187">
        <v>2</v>
      </c>
      <c r="B160" s="236" t="s">
        <v>229</v>
      </c>
      <c r="C160" s="433" t="s">
        <v>137</v>
      </c>
      <c r="D160" s="444"/>
      <c r="E160" s="445" t="s">
        <v>179</v>
      </c>
      <c r="F160" s="451" t="s">
        <v>231</v>
      </c>
      <c r="G160" s="224">
        <v>3160</v>
      </c>
      <c r="H160" s="224"/>
      <c r="I160" s="224">
        <v>1942</v>
      </c>
      <c r="J160" s="224">
        <v>932</v>
      </c>
      <c r="K160" s="228">
        <v>1410</v>
      </c>
      <c r="L160" s="228">
        <v>650</v>
      </c>
      <c r="M160" s="225">
        <f>N160</f>
        <v>0</v>
      </c>
      <c r="N160" s="225"/>
      <c r="O160" s="189"/>
      <c r="P160" s="223"/>
      <c r="Q160" s="83"/>
      <c r="R160" s="83"/>
      <c r="S160" s="121" t="s">
        <v>122</v>
      </c>
      <c r="T160" s="136" t="s">
        <v>269</v>
      </c>
      <c r="U160" s="149"/>
      <c r="W160" s="115"/>
      <c r="Y160" s="104"/>
      <c r="Z160" s="104"/>
      <c r="AA160" s="104"/>
      <c r="AB160" s="104"/>
      <c r="AC160" s="104"/>
      <c r="AD160" s="104"/>
      <c r="AE160" s="389">
        <f>J160-M160</f>
        <v>932</v>
      </c>
      <c r="AF160" s="389">
        <f>K160-N160</f>
        <v>1410</v>
      </c>
      <c r="AG160" s="104"/>
      <c r="AH160" s="104"/>
      <c r="AI160" s="104"/>
      <c r="AJ160" s="104"/>
      <c r="AK160" s="104"/>
      <c r="AL160" s="104"/>
      <c r="AM160" s="104"/>
      <c r="AN160" s="104"/>
    </row>
    <row r="161" spans="1:40" s="79" customFormat="1" ht="20.399999999999999" customHeight="1" x14ac:dyDescent="0.25">
      <c r="A161" s="187"/>
      <c r="B161" s="348" t="s">
        <v>470</v>
      </c>
      <c r="C161" s="433"/>
      <c r="D161" s="444"/>
      <c r="E161" s="445"/>
      <c r="F161" s="451"/>
      <c r="G161" s="211">
        <f>SUM(G162:G163)</f>
        <v>6429</v>
      </c>
      <c r="H161" s="211">
        <f t="shared" ref="H161:N161" si="76">SUM(H162:H163)</f>
        <v>0</v>
      </c>
      <c r="I161" s="211">
        <f t="shared" si="76"/>
        <v>0</v>
      </c>
      <c r="J161" s="211">
        <f t="shared" si="76"/>
        <v>3100</v>
      </c>
      <c r="K161" s="211">
        <f t="shared" si="76"/>
        <v>650</v>
      </c>
      <c r="L161" s="211">
        <f t="shared" si="76"/>
        <v>650</v>
      </c>
      <c r="M161" s="211">
        <f t="shared" si="76"/>
        <v>738.63</v>
      </c>
      <c r="N161" s="211">
        <f t="shared" si="76"/>
        <v>442.63</v>
      </c>
      <c r="O161" s="189"/>
      <c r="P161" s="223"/>
      <c r="Q161" s="83"/>
      <c r="R161" s="83"/>
      <c r="S161" s="121"/>
      <c r="T161" s="136"/>
      <c r="U161" s="149"/>
      <c r="W161" s="115"/>
      <c r="Y161" s="104"/>
      <c r="Z161" s="104"/>
      <c r="AA161" s="104"/>
      <c r="AB161" s="104"/>
      <c r="AC161" s="104"/>
      <c r="AD161" s="104"/>
      <c r="AE161" s="389"/>
      <c r="AF161" s="389"/>
      <c r="AG161" s="104"/>
      <c r="AH161" s="104"/>
      <c r="AI161" s="104"/>
      <c r="AJ161" s="104"/>
      <c r="AK161" s="104"/>
      <c r="AL161" s="104"/>
      <c r="AM161" s="104"/>
      <c r="AN161" s="104"/>
    </row>
    <row r="162" spans="1:40" s="79" customFormat="1" ht="72" x14ac:dyDescent="0.25">
      <c r="A162" s="339" t="s">
        <v>465</v>
      </c>
      <c r="B162" s="358" t="s">
        <v>514</v>
      </c>
      <c r="C162" s="480" t="s">
        <v>166</v>
      </c>
      <c r="D162" s="498" t="s">
        <v>515</v>
      </c>
      <c r="E162" s="480" t="s">
        <v>473</v>
      </c>
      <c r="F162" s="507" t="s">
        <v>516</v>
      </c>
      <c r="G162" s="224">
        <v>2276</v>
      </c>
      <c r="H162" s="224"/>
      <c r="I162" s="224"/>
      <c r="J162" s="224">
        <v>1100</v>
      </c>
      <c r="K162" s="228">
        <v>450</v>
      </c>
      <c r="L162" s="228">
        <v>450</v>
      </c>
      <c r="M162" s="225">
        <v>353</v>
      </c>
      <c r="N162" s="225">
        <v>57</v>
      </c>
      <c r="O162" s="189"/>
      <c r="P162" s="223"/>
      <c r="Q162" s="83"/>
      <c r="R162" s="83"/>
      <c r="S162" s="121" t="s">
        <v>123</v>
      </c>
      <c r="T162" s="136" t="s">
        <v>269</v>
      </c>
      <c r="U162" s="149"/>
      <c r="W162" s="115"/>
      <c r="Y162" s="104"/>
      <c r="Z162" s="104"/>
      <c r="AA162" s="104"/>
      <c r="AB162" s="104"/>
      <c r="AC162" s="104"/>
      <c r="AD162" s="104"/>
      <c r="AE162" s="389"/>
      <c r="AF162" s="389"/>
      <c r="AG162" s="104"/>
      <c r="AH162" s="104"/>
      <c r="AI162" s="104"/>
      <c r="AJ162" s="104"/>
      <c r="AK162" s="104"/>
      <c r="AL162" s="104"/>
      <c r="AM162" s="104"/>
      <c r="AN162" s="104"/>
    </row>
    <row r="163" spans="1:40" s="79" customFormat="1" ht="36" x14ac:dyDescent="0.25">
      <c r="A163" s="339" t="s">
        <v>475</v>
      </c>
      <c r="B163" s="358" t="s">
        <v>517</v>
      </c>
      <c r="C163" s="480" t="s">
        <v>225</v>
      </c>
      <c r="D163" s="498" t="s">
        <v>518</v>
      </c>
      <c r="E163" s="480" t="s">
        <v>473</v>
      </c>
      <c r="F163" s="507" t="s">
        <v>519</v>
      </c>
      <c r="G163" s="224">
        <v>4153</v>
      </c>
      <c r="H163" s="224"/>
      <c r="I163" s="224"/>
      <c r="J163" s="224">
        <v>2000</v>
      </c>
      <c r="K163" s="228">
        <v>200</v>
      </c>
      <c r="L163" s="228">
        <v>200</v>
      </c>
      <c r="M163" s="225">
        <v>385.63</v>
      </c>
      <c r="N163" s="225">
        <v>385.63</v>
      </c>
      <c r="O163" s="189"/>
      <c r="P163" s="223"/>
      <c r="Q163" s="83"/>
      <c r="R163" s="83"/>
      <c r="S163" s="121" t="s">
        <v>123</v>
      </c>
      <c r="T163" s="136" t="s">
        <v>269</v>
      </c>
      <c r="U163" s="149"/>
      <c r="W163" s="115"/>
      <c r="Y163" s="104"/>
      <c r="Z163" s="104"/>
      <c r="AA163" s="104"/>
      <c r="AB163" s="104"/>
      <c r="AC163" s="104"/>
      <c r="AD163" s="104"/>
      <c r="AE163" s="389"/>
      <c r="AF163" s="389"/>
      <c r="AG163" s="104"/>
      <c r="AH163" s="104"/>
      <c r="AI163" s="104"/>
      <c r="AJ163" s="104"/>
      <c r="AK163" s="104"/>
      <c r="AL163" s="104"/>
      <c r="AM163" s="104"/>
      <c r="AN163" s="104"/>
    </row>
    <row r="164" spans="1:40" s="84" customFormat="1" ht="27.6" x14ac:dyDescent="0.25">
      <c r="A164" s="246"/>
      <c r="B164" s="365" t="s">
        <v>232</v>
      </c>
      <c r="C164" s="456"/>
      <c r="D164" s="457"/>
      <c r="E164" s="458"/>
      <c r="F164" s="459"/>
      <c r="G164" s="366">
        <f>G165+G180+G187</f>
        <v>5980</v>
      </c>
      <c r="H164" s="366">
        <f t="shared" ref="H164:N164" si="77">H165+H180+H187</f>
        <v>0</v>
      </c>
      <c r="I164" s="366">
        <f t="shared" si="77"/>
        <v>2867</v>
      </c>
      <c r="J164" s="366">
        <f t="shared" si="77"/>
        <v>3844</v>
      </c>
      <c r="K164" s="366">
        <f t="shared" si="77"/>
        <v>1580</v>
      </c>
      <c r="L164" s="366">
        <f t="shared" si="77"/>
        <v>777</v>
      </c>
      <c r="M164" s="366">
        <f t="shared" si="77"/>
        <v>70</v>
      </c>
      <c r="N164" s="366">
        <f t="shared" si="77"/>
        <v>70</v>
      </c>
      <c r="O164" s="247"/>
      <c r="P164" s="248"/>
      <c r="Q164" s="132"/>
      <c r="R164" s="132"/>
      <c r="S164" s="122"/>
      <c r="U164" s="153"/>
      <c r="W164" s="154"/>
      <c r="Y164" s="113"/>
      <c r="Z164" s="113"/>
      <c r="AA164" s="113"/>
      <c r="AB164" s="113"/>
      <c r="AC164" s="113"/>
      <c r="AD164" s="113"/>
      <c r="AE164" s="389">
        <f>J164-M164</f>
        <v>3774</v>
      </c>
      <c r="AF164" s="389">
        <f>K164-N164</f>
        <v>1510</v>
      </c>
      <c r="AG164" s="113"/>
      <c r="AH164" s="113"/>
      <c r="AI164" s="113"/>
      <c r="AJ164" s="113"/>
      <c r="AK164" s="113"/>
      <c r="AL164" s="113"/>
      <c r="AM164" s="113"/>
      <c r="AN164" s="113"/>
    </row>
    <row r="165" spans="1:40" s="84" customFormat="1" ht="21" customHeight="1" x14ac:dyDescent="0.25">
      <c r="A165" s="246"/>
      <c r="B165" s="206" t="s">
        <v>469</v>
      </c>
      <c r="C165" s="456"/>
      <c r="D165" s="457"/>
      <c r="E165" s="458"/>
      <c r="F165" s="459"/>
      <c r="G165" s="211">
        <f>G166</f>
        <v>4180</v>
      </c>
      <c r="H165" s="211">
        <f t="shared" ref="H165:N165" si="78">H166</f>
        <v>0</v>
      </c>
      <c r="I165" s="211">
        <f t="shared" si="78"/>
        <v>2867</v>
      </c>
      <c r="J165" s="211">
        <f t="shared" si="78"/>
        <v>838</v>
      </c>
      <c r="K165" s="211">
        <f t="shared" si="78"/>
        <v>1460</v>
      </c>
      <c r="L165" s="211">
        <f t="shared" si="78"/>
        <v>657</v>
      </c>
      <c r="M165" s="211">
        <f t="shared" si="78"/>
        <v>70</v>
      </c>
      <c r="N165" s="211">
        <f t="shared" si="78"/>
        <v>70</v>
      </c>
      <c r="O165" s="247"/>
      <c r="P165" s="248"/>
      <c r="Q165" s="132"/>
      <c r="R165" s="132"/>
      <c r="S165" s="122"/>
      <c r="U165" s="153"/>
      <c r="W165" s="154"/>
      <c r="Y165" s="113"/>
      <c r="Z165" s="113"/>
      <c r="AA165" s="113"/>
      <c r="AB165" s="113"/>
      <c r="AC165" s="113"/>
      <c r="AD165" s="113"/>
      <c r="AE165" s="389"/>
      <c r="AF165" s="389"/>
      <c r="AG165" s="113"/>
      <c r="AH165" s="113"/>
      <c r="AI165" s="113"/>
      <c r="AJ165" s="113"/>
      <c r="AK165" s="113"/>
      <c r="AL165" s="113"/>
      <c r="AM165" s="113"/>
      <c r="AN165" s="113"/>
    </row>
    <row r="166" spans="1:40" s="79" customFormat="1" ht="27.6" x14ac:dyDescent="0.25">
      <c r="A166" s="249" t="s">
        <v>371</v>
      </c>
      <c r="B166" s="227" t="s">
        <v>233</v>
      </c>
      <c r="C166" s="433"/>
      <c r="D166" s="444"/>
      <c r="E166" s="445"/>
      <c r="F166" s="434"/>
      <c r="G166" s="224">
        <f>SUM(G167:G179)</f>
        <v>4180</v>
      </c>
      <c r="H166" s="224">
        <f t="shared" ref="H166:N166" si="79">SUM(H167:H179)</f>
        <v>0</v>
      </c>
      <c r="I166" s="224">
        <f t="shared" si="79"/>
        <v>2867</v>
      </c>
      <c r="J166" s="224">
        <f t="shared" si="79"/>
        <v>838</v>
      </c>
      <c r="K166" s="224">
        <f t="shared" si="79"/>
        <v>1460</v>
      </c>
      <c r="L166" s="224">
        <f t="shared" si="79"/>
        <v>657</v>
      </c>
      <c r="M166" s="224">
        <f t="shared" si="79"/>
        <v>70</v>
      </c>
      <c r="N166" s="224">
        <f t="shared" si="79"/>
        <v>70</v>
      </c>
      <c r="O166" s="189"/>
      <c r="P166" s="223"/>
      <c r="Q166" s="83"/>
      <c r="R166" s="83"/>
      <c r="S166" s="121"/>
      <c r="U166" s="149"/>
      <c r="W166" s="115"/>
      <c r="Y166" s="104"/>
      <c r="Z166" s="104"/>
      <c r="AA166" s="104"/>
      <c r="AB166" s="104"/>
      <c r="AC166" s="104"/>
      <c r="AD166" s="104"/>
      <c r="AE166" s="389">
        <f t="shared" ref="AE166:AE179" si="80">J166-M166</f>
        <v>768</v>
      </c>
      <c r="AF166" s="389">
        <f t="shared" ref="AF166:AF179" si="81">K166-N166</f>
        <v>1390</v>
      </c>
      <c r="AG166" s="104"/>
      <c r="AH166" s="104"/>
      <c r="AI166" s="104"/>
      <c r="AJ166" s="104"/>
      <c r="AK166" s="104"/>
      <c r="AL166" s="104"/>
      <c r="AM166" s="104"/>
      <c r="AN166" s="104"/>
    </row>
    <row r="167" spans="1:40" s="79" customFormat="1" ht="24" x14ac:dyDescent="0.25">
      <c r="A167" s="187">
        <v>1</v>
      </c>
      <c r="B167" s="250" t="s">
        <v>358</v>
      </c>
      <c r="C167" s="506" t="s">
        <v>372</v>
      </c>
      <c r="D167" s="451" t="s">
        <v>376</v>
      </c>
      <c r="E167" s="445" t="s">
        <v>167</v>
      </c>
      <c r="F167" s="461" t="s">
        <v>378</v>
      </c>
      <c r="G167" s="224">
        <v>330</v>
      </c>
      <c r="H167" s="224"/>
      <c r="I167" s="224">
        <v>250</v>
      </c>
      <c r="J167" s="224">
        <v>35</v>
      </c>
      <c r="K167" s="228">
        <f>66+L167</f>
        <v>111</v>
      </c>
      <c r="L167" s="346">
        <v>45</v>
      </c>
      <c r="M167" s="225">
        <f t="shared" ref="M167:M186" si="82">N167</f>
        <v>0</v>
      </c>
      <c r="N167" s="189"/>
      <c r="O167" s="189"/>
      <c r="P167" s="223"/>
      <c r="Q167" s="83"/>
      <c r="R167" s="83"/>
      <c r="S167" s="121" t="s">
        <v>122</v>
      </c>
      <c r="T167" s="155" t="s">
        <v>270</v>
      </c>
      <c r="U167" s="149"/>
      <c r="W167" s="115"/>
      <c r="Y167" s="104"/>
      <c r="Z167" s="104"/>
      <c r="AA167" s="104"/>
      <c r="AB167" s="104"/>
      <c r="AC167" s="104"/>
      <c r="AD167" s="104"/>
      <c r="AE167" s="389">
        <f t="shared" si="80"/>
        <v>35</v>
      </c>
      <c r="AF167" s="389">
        <f t="shared" si="81"/>
        <v>111</v>
      </c>
      <c r="AG167" s="104"/>
      <c r="AH167" s="104"/>
      <c r="AI167" s="104"/>
      <c r="AJ167" s="104"/>
      <c r="AK167" s="104"/>
      <c r="AL167" s="104"/>
      <c r="AM167" s="104"/>
      <c r="AN167" s="104"/>
    </row>
    <row r="168" spans="1:40" s="79" customFormat="1" ht="24" x14ac:dyDescent="0.25">
      <c r="A168" s="187">
        <v>2</v>
      </c>
      <c r="B168" s="250" t="s">
        <v>359</v>
      </c>
      <c r="C168" s="506" t="s">
        <v>372</v>
      </c>
      <c r="D168" s="451" t="s">
        <v>376</v>
      </c>
      <c r="E168" s="445" t="s">
        <v>167</v>
      </c>
      <c r="F168" s="461" t="s">
        <v>379</v>
      </c>
      <c r="G168" s="224">
        <v>330</v>
      </c>
      <c r="H168" s="224"/>
      <c r="I168" s="224">
        <v>250</v>
      </c>
      <c r="J168" s="224">
        <v>35</v>
      </c>
      <c r="K168" s="228">
        <f>40+L168</f>
        <v>107</v>
      </c>
      <c r="L168" s="346">
        <v>67</v>
      </c>
      <c r="M168" s="225">
        <f t="shared" si="82"/>
        <v>0</v>
      </c>
      <c r="N168" s="189"/>
      <c r="O168" s="189"/>
      <c r="P168" s="223"/>
      <c r="Q168" s="83"/>
      <c r="R168" s="83"/>
      <c r="S168" s="121" t="s">
        <v>122</v>
      </c>
      <c r="T168" s="155" t="s">
        <v>270</v>
      </c>
      <c r="U168" s="149"/>
      <c r="W168" s="115"/>
      <c r="Y168" s="104"/>
      <c r="Z168" s="104"/>
      <c r="AA168" s="104"/>
      <c r="AB168" s="104"/>
      <c r="AC168" s="104"/>
      <c r="AD168" s="104"/>
      <c r="AE168" s="389">
        <f t="shared" si="80"/>
        <v>35</v>
      </c>
      <c r="AF168" s="389">
        <f t="shared" si="81"/>
        <v>107</v>
      </c>
      <c r="AG168" s="104"/>
      <c r="AH168" s="104"/>
      <c r="AI168" s="104"/>
      <c r="AJ168" s="104"/>
      <c r="AK168" s="104"/>
      <c r="AL168" s="104"/>
      <c r="AM168" s="104"/>
      <c r="AN168" s="104"/>
    </row>
    <row r="169" spans="1:40" s="79" customFormat="1" ht="24" x14ac:dyDescent="0.25">
      <c r="A169" s="187">
        <v>3</v>
      </c>
      <c r="B169" s="250" t="s">
        <v>360</v>
      </c>
      <c r="C169" s="506" t="s">
        <v>372</v>
      </c>
      <c r="D169" s="451" t="s">
        <v>376</v>
      </c>
      <c r="E169" s="445" t="s">
        <v>167</v>
      </c>
      <c r="F169" s="461" t="s">
        <v>380</v>
      </c>
      <c r="G169" s="224">
        <v>330</v>
      </c>
      <c r="H169" s="224"/>
      <c r="I169" s="224">
        <v>200</v>
      </c>
      <c r="J169" s="224">
        <v>85</v>
      </c>
      <c r="K169" s="228">
        <f>83+L169</f>
        <v>108</v>
      </c>
      <c r="L169" s="346">
        <v>25</v>
      </c>
      <c r="M169" s="225">
        <f t="shared" si="82"/>
        <v>0</v>
      </c>
      <c r="N169" s="189"/>
      <c r="O169" s="189"/>
      <c r="P169" s="223"/>
      <c r="Q169" s="83"/>
      <c r="R169" s="83"/>
      <c r="S169" s="121" t="s">
        <v>122</v>
      </c>
      <c r="T169" s="155" t="s">
        <v>270</v>
      </c>
      <c r="U169" s="149"/>
      <c r="W169" s="115"/>
      <c r="Y169" s="104"/>
      <c r="Z169" s="104"/>
      <c r="AA169" s="104"/>
      <c r="AB169" s="104"/>
      <c r="AC169" s="104"/>
      <c r="AD169" s="104"/>
      <c r="AE169" s="389">
        <f t="shared" si="80"/>
        <v>85</v>
      </c>
      <c r="AF169" s="389">
        <f t="shared" si="81"/>
        <v>108</v>
      </c>
      <c r="AG169" s="104"/>
      <c r="AH169" s="104"/>
      <c r="AI169" s="104"/>
      <c r="AJ169" s="104"/>
      <c r="AK169" s="104"/>
      <c r="AL169" s="104"/>
      <c r="AM169" s="104"/>
      <c r="AN169" s="104"/>
    </row>
    <row r="170" spans="1:40" s="79" customFormat="1" ht="24" x14ac:dyDescent="0.25">
      <c r="A170" s="187">
        <v>4</v>
      </c>
      <c r="B170" s="250" t="s">
        <v>361</v>
      </c>
      <c r="C170" s="460" t="s">
        <v>373</v>
      </c>
      <c r="D170" s="451" t="s">
        <v>376</v>
      </c>
      <c r="E170" s="445" t="s">
        <v>167</v>
      </c>
      <c r="F170" s="461" t="s">
        <v>381</v>
      </c>
      <c r="G170" s="224">
        <v>300</v>
      </c>
      <c r="H170" s="224"/>
      <c r="I170" s="224">
        <v>200</v>
      </c>
      <c r="J170" s="224">
        <v>85</v>
      </c>
      <c r="K170" s="228">
        <f>45+L170</f>
        <v>100</v>
      </c>
      <c r="L170" s="346">
        <v>55</v>
      </c>
      <c r="M170" s="225">
        <f t="shared" si="82"/>
        <v>0</v>
      </c>
      <c r="N170" s="189"/>
      <c r="O170" s="189"/>
      <c r="P170" s="223"/>
      <c r="Q170" s="83"/>
      <c r="R170" s="83"/>
      <c r="S170" s="121" t="s">
        <v>122</v>
      </c>
      <c r="T170" s="155" t="s">
        <v>281</v>
      </c>
      <c r="U170" s="149"/>
      <c r="W170" s="115"/>
      <c r="Y170" s="104"/>
      <c r="Z170" s="104"/>
      <c r="AA170" s="104"/>
      <c r="AB170" s="104"/>
      <c r="AC170" s="104"/>
      <c r="AD170" s="104"/>
      <c r="AE170" s="389">
        <f t="shared" si="80"/>
        <v>85</v>
      </c>
      <c r="AF170" s="389">
        <f t="shared" si="81"/>
        <v>100</v>
      </c>
      <c r="AG170" s="104"/>
      <c r="AH170" s="104"/>
      <c r="AI170" s="104"/>
      <c r="AJ170" s="104"/>
      <c r="AK170" s="104"/>
      <c r="AL170" s="104"/>
      <c r="AM170" s="104"/>
      <c r="AN170" s="104"/>
    </row>
    <row r="171" spans="1:40" s="79" customFormat="1" ht="24" x14ac:dyDescent="0.25">
      <c r="A171" s="187">
        <v>5</v>
      </c>
      <c r="B171" s="250" t="s">
        <v>362</v>
      </c>
      <c r="C171" s="460" t="s">
        <v>373</v>
      </c>
      <c r="D171" s="451" t="s">
        <v>376</v>
      </c>
      <c r="E171" s="445" t="s">
        <v>167</v>
      </c>
      <c r="F171" s="461" t="s">
        <v>382</v>
      </c>
      <c r="G171" s="224">
        <v>300</v>
      </c>
      <c r="H171" s="224"/>
      <c r="I171" s="224">
        <v>200</v>
      </c>
      <c r="J171" s="224">
        <v>85</v>
      </c>
      <c r="K171" s="228">
        <f>66+L171</f>
        <v>141</v>
      </c>
      <c r="L171" s="346">
        <v>75</v>
      </c>
      <c r="M171" s="225">
        <f t="shared" si="82"/>
        <v>0</v>
      </c>
      <c r="N171" s="189"/>
      <c r="O171" s="189"/>
      <c r="P171" s="223"/>
      <c r="Q171" s="83"/>
      <c r="R171" s="83"/>
      <c r="S171" s="121" t="s">
        <v>122</v>
      </c>
      <c r="T171" s="155" t="s">
        <v>281</v>
      </c>
      <c r="U171" s="149"/>
      <c r="W171" s="115"/>
      <c r="Y171" s="104"/>
      <c r="Z171" s="104"/>
      <c r="AA171" s="104"/>
      <c r="AB171" s="104"/>
      <c r="AC171" s="104"/>
      <c r="AD171" s="104"/>
      <c r="AE171" s="389">
        <f t="shared" si="80"/>
        <v>85</v>
      </c>
      <c r="AF171" s="389">
        <f t="shared" si="81"/>
        <v>141</v>
      </c>
      <c r="AG171" s="104"/>
      <c r="AH171" s="104"/>
      <c r="AI171" s="104"/>
      <c r="AJ171" s="104"/>
      <c r="AK171" s="104"/>
      <c r="AL171" s="104"/>
      <c r="AM171" s="104"/>
      <c r="AN171" s="104"/>
    </row>
    <row r="172" spans="1:40" s="79" customFormat="1" ht="24" x14ac:dyDescent="0.25">
      <c r="A172" s="187">
        <v>6</v>
      </c>
      <c r="B172" s="250" t="s">
        <v>363</v>
      </c>
      <c r="C172" s="445" t="s">
        <v>257</v>
      </c>
      <c r="D172" s="451" t="s">
        <v>376</v>
      </c>
      <c r="E172" s="445" t="s">
        <v>167</v>
      </c>
      <c r="F172" s="461" t="s">
        <v>383</v>
      </c>
      <c r="G172" s="224">
        <v>330</v>
      </c>
      <c r="H172" s="224"/>
      <c r="I172" s="224">
        <v>250</v>
      </c>
      <c r="J172" s="224">
        <v>35</v>
      </c>
      <c r="K172" s="228">
        <f>83+L172</f>
        <v>131</v>
      </c>
      <c r="L172" s="346">
        <v>48</v>
      </c>
      <c r="M172" s="225">
        <f t="shared" si="82"/>
        <v>0</v>
      </c>
      <c r="N172" s="189"/>
      <c r="O172" s="189"/>
      <c r="P172" s="223"/>
      <c r="Q172" s="83"/>
      <c r="R172" s="83"/>
      <c r="S172" s="121" t="s">
        <v>122</v>
      </c>
      <c r="T172" s="155" t="s">
        <v>272</v>
      </c>
      <c r="U172" s="149"/>
      <c r="W172" s="115"/>
      <c r="Y172" s="104"/>
      <c r="Z172" s="104"/>
      <c r="AA172" s="104"/>
      <c r="AB172" s="104"/>
      <c r="AC172" s="104"/>
      <c r="AD172" s="104"/>
      <c r="AE172" s="389">
        <f t="shared" si="80"/>
        <v>35</v>
      </c>
      <c r="AF172" s="389">
        <f t="shared" si="81"/>
        <v>131</v>
      </c>
      <c r="AG172" s="104"/>
      <c r="AH172" s="104"/>
      <c r="AI172" s="104"/>
      <c r="AJ172" s="104"/>
      <c r="AK172" s="104"/>
      <c r="AL172" s="104"/>
      <c r="AM172" s="104"/>
      <c r="AN172" s="104"/>
    </row>
    <row r="173" spans="1:40" s="79" customFormat="1" ht="24" x14ac:dyDescent="0.25">
      <c r="A173" s="187">
        <v>7</v>
      </c>
      <c r="B173" s="250" t="s">
        <v>364</v>
      </c>
      <c r="C173" s="445" t="s">
        <v>257</v>
      </c>
      <c r="D173" s="451" t="s">
        <v>376</v>
      </c>
      <c r="E173" s="445" t="s">
        <v>167</v>
      </c>
      <c r="F173" s="461" t="s">
        <v>384</v>
      </c>
      <c r="G173" s="224">
        <v>330</v>
      </c>
      <c r="H173" s="224"/>
      <c r="I173" s="224">
        <v>250</v>
      </c>
      <c r="J173" s="224">
        <v>35</v>
      </c>
      <c r="K173" s="228">
        <f>82+L173</f>
        <v>117</v>
      </c>
      <c r="L173" s="346">
        <v>35</v>
      </c>
      <c r="M173" s="225">
        <f t="shared" si="82"/>
        <v>0</v>
      </c>
      <c r="N173" s="189"/>
      <c r="O173" s="189"/>
      <c r="P173" s="223"/>
      <c r="Q173" s="83"/>
      <c r="R173" s="83"/>
      <c r="S173" s="121" t="s">
        <v>122</v>
      </c>
      <c r="T173" s="155" t="s">
        <v>272</v>
      </c>
      <c r="U173" s="149"/>
      <c r="W173" s="115"/>
      <c r="Y173" s="104"/>
      <c r="Z173" s="104"/>
      <c r="AA173" s="104"/>
      <c r="AB173" s="104"/>
      <c r="AC173" s="104"/>
      <c r="AD173" s="104"/>
      <c r="AE173" s="389">
        <f t="shared" si="80"/>
        <v>35</v>
      </c>
      <c r="AF173" s="389">
        <f t="shared" si="81"/>
        <v>117</v>
      </c>
      <c r="AG173" s="104"/>
      <c r="AH173" s="104"/>
      <c r="AI173" s="104"/>
      <c r="AJ173" s="104"/>
      <c r="AK173" s="104"/>
      <c r="AL173" s="104"/>
      <c r="AM173" s="104"/>
      <c r="AN173" s="104"/>
    </row>
    <row r="174" spans="1:40" s="79" customFormat="1" ht="24" x14ac:dyDescent="0.25">
      <c r="A174" s="187">
        <v>8</v>
      </c>
      <c r="B174" s="250" t="s">
        <v>365</v>
      </c>
      <c r="C174" s="445" t="s">
        <v>257</v>
      </c>
      <c r="D174" s="451" t="s">
        <v>376</v>
      </c>
      <c r="E174" s="445" t="s">
        <v>167</v>
      </c>
      <c r="F174" s="461" t="s">
        <v>385</v>
      </c>
      <c r="G174" s="224">
        <v>330</v>
      </c>
      <c r="H174" s="224"/>
      <c r="I174" s="224">
        <v>200</v>
      </c>
      <c r="J174" s="224">
        <v>85</v>
      </c>
      <c r="K174" s="228">
        <f>45+L174</f>
        <v>101</v>
      </c>
      <c r="L174" s="346">
        <v>56</v>
      </c>
      <c r="M174" s="225">
        <f t="shared" si="82"/>
        <v>0</v>
      </c>
      <c r="N174" s="189"/>
      <c r="O174" s="189"/>
      <c r="P174" s="223"/>
      <c r="Q174" s="83"/>
      <c r="R174" s="83"/>
      <c r="S174" s="121" t="s">
        <v>122</v>
      </c>
      <c r="T174" s="155" t="s">
        <v>272</v>
      </c>
      <c r="U174" s="149"/>
      <c r="W174" s="115"/>
      <c r="Y174" s="104"/>
      <c r="Z174" s="104"/>
      <c r="AA174" s="104"/>
      <c r="AB174" s="104"/>
      <c r="AC174" s="104"/>
      <c r="AD174" s="104"/>
      <c r="AE174" s="389">
        <f t="shared" si="80"/>
        <v>85</v>
      </c>
      <c r="AF174" s="389">
        <f t="shared" si="81"/>
        <v>101</v>
      </c>
      <c r="AG174" s="104"/>
      <c r="AH174" s="104"/>
      <c r="AI174" s="104"/>
      <c r="AJ174" s="104"/>
      <c r="AK174" s="104"/>
      <c r="AL174" s="104"/>
      <c r="AM174" s="104"/>
      <c r="AN174" s="104"/>
    </row>
    <row r="175" spans="1:40" s="79" customFormat="1" ht="24" x14ac:dyDescent="0.25">
      <c r="A175" s="187">
        <v>9</v>
      </c>
      <c r="B175" s="250" t="s">
        <v>366</v>
      </c>
      <c r="C175" s="445" t="s">
        <v>374</v>
      </c>
      <c r="D175" s="451" t="s">
        <v>376</v>
      </c>
      <c r="E175" s="445" t="s">
        <v>167</v>
      </c>
      <c r="F175" s="461" t="s">
        <v>386</v>
      </c>
      <c r="G175" s="224">
        <v>300</v>
      </c>
      <c r="H175" s="224"/>
      <c r="I175" s="224">
        <v>250</v>
      </c>
      <c r="J175" s="224">
        <v>35</v>
      </c>
      <c r="K175" s="228">
        <f>66+L175</f>
        <v>122</v>
      </c>
      <c r="L175" s="346">
        <v>56</v>
      </c>
      <c r="M175" s="225">
        <f t="shared" si="82"/>
        <v>0</v>
      </c>
      <c r="N175" s="189"/>
      <c r="O175" s="189"/>
      <c r="P175" s="223"/>
      <c r="Q175" s="83"/>
      <c r="R175" s="83"/>
      <c r="S175" s="121" t="s">
        <v>122</v>
      </c>
      <c r="T175" s="155" t="s">
        <v>278</v>
      </c>
      <c r="U175" s="149"/>
      <c r="W175" s="115"/>
      <c r="Y175" s="104"/>
      <c r="Z175" s="104"/>
      <c r="AA175" s="104"/>
      <c r="AB175" s="104"/>
      <c r="AC175" s="104"/>
      <c r="AD175" s="104"/>
      <c r="AE175" s="389">
        <f t="shared" si="80"/>
        <v>35</v>
      </c>
      <c r="AF175" s="389">
        <f t="shared" si="81"/>
        <v>122</v>
      </c>
      <c r="AG175" s="104"/>
      <c r="AH175" s="104"/>
      <c r="AI175" s="104"/>
      <c r="AJ175" s="104"/>
      <c r="AK175" s="104"/>
      <c r="AL175" s="104"/>
      <c r="AM175" s="104"/>
      <c r="AN175" s="104"/>
    </row>
    <row r="176" spans="1:40" s="79" customFormat="1" ht="24" x14ac:dyDescent="0.25">
      <c r="A176" s="187">
        <v>10</v>
      </c>
      <c r="B176" s="250" t="s">
        <v>367</v>
      </c>
      <c r="C176" s="445" t="s">
        <v>374</v>
      </c>
      <c r="D176" s="451" t="s">
        <v>376</v>
      </c>
      <c r="E176" s="445" t="s">
        <v>167</v>
      </c>
      <c r="F176" s="461" t="s">
        <v>387</v>
      </c>
      <c r="G176" s="224">
        <v>300</v>
      </c>
      <c r="H176" s="224"/>
      <c r="I176" s="224">
        <v>250</v>
      </c>
      <c r="J176" s="224">
        <v>35</v>
      </c>
      <c r="K176" s="228">
        <f>45+L176</f>
        <v>102</v>
      </c>
      <c r="L176" s="346">
        <v>57</v>
      </c>
      <c r="M176" s="225">
        <f t="shared" si="82"/>
        <v>0</v>
      </c>
      <c r="N176" s="189"/>
      <c r="O176" s="189"/>
      <c r="P176" s="223"/>
      <c r="Q176" s="83"/>
      <c r="R176" s="83"/>
      <c r="S176" s="121" t="s">
        <v>122</v>
      </c>
      <c r="T176" s="155" t="s">
        <v>278</v>
      </c>
      <c r="U176" s="149"/>
      <c r="W176" s="115"/>
      <c r="Y176" s="104"/>
      <c r="Z176" s="104"/>
      <c r="AA176" s="104"/>
      <c r="AB176" s="104"/>
      <c r="AC176" s="104"/>
      <c r="AD176" s="104"/>
      <c r="AE176" s="389">
        <f t="shared" si="80"/>
        <v>35</v>
      </c>
      <c r="AF176" s="389">
        <f t="shared" si="81"/>
        <v>102</v>
      </c>
      <c r="AG176" s="104"/>
      <c r="AH176" s="104"/>
      <c r="AI176" s="104"/>
      <c r="AJ176" s="104"/>
      <c r="AK176" s="104"/>
      <c r="AL176" s="104"/>
      <c r="AM176" s="104"/>
      <c r="AN176" s="104"/>
    </row>
    <row r="177" spans="1:40" s="79" customFormat="1" ht="24" x14ac:dyDescent="0.25">
      <c r="A177" s="187">
        <v>11</v>
      </c>
      <c r="B177" s="250" t="s">
        <v>368</v>
      </c>
      <c r="C177" s="445" t="s">
        <v>374</v>
      </c>
      <c r="D177" s="451" t="s">
        <v>376</v>
      </c>
      <c r="E177" s="445" t="s">
        <v>167</v>
      </c>
      <c r="F177" s="461" t="s">
        <v>388</v>
      </c>
      <c r="G177" s="224">
        <v>300</v>
      </c>
      <c r="H177" s="224"/>
      <c r="I177" s="224">
        <v>200</v>
      </c>
      <c r="J177" s="224">
        <v>85</v>
      </c>
      <c r="K177" s="228">
        <f>82+L177</f>
        <v>117</v>
      </c>
      <c r="L177" s="346">
        <v>35</v>
      </c>
      <c r="M177" s="225">
        <f t="shared" si="82"/>
        <v>0</v>
      </c>
      <c r="N177" s="189"/>
      <c r="O177" s="189"/>
      <c r="P177" s="223"/>
      <c r="Q177" s="83"/>
      <c r="R177" s="83"/>
      <c r="S177" s="121" t="s">
        <v>122</v>
      </c>
      <c r="T177" s="155" t="s">
        <v>278</v>
      </c>
      <c r="U177" s="149"/>
      <c r="W177" s="115"/>
      <c r="Y177" s="104"/>
      <c r="Z177" s="104"/>
      <c r="AA177" s="104"/>
      <c r="AB177" s="104"/>
      <c r="AC177" s="104"/>
      <c r="AD177" s="104"/>
      <c r="AE177" s="389">
        <f t="shared" si="80"/>
        <v>85</v>
      </c>
      <c r="AF177" s="389">
        <f t="shared" si="81"/>
        <v>117</v>
      </c>
      <c r="AG177" s="104"/>
      <c r="AH177" s="104"/>
      <c r="AI177" s="104"/>
      <c r="AJ177" s="104"/>
      <c r="AK177" s="104"/>
      <c r="AL177" s="104"/>
      <c r="AM177" s="104"/>
      <c r="AN177" s="104"/>
    </row>
    <row r="178" spans="1:40" s="79" customFormat="1" ht="24" x14ac:dyDescent="0.25">
      <c r="A178" s="187">
        <v>12</v>
      </c>
      <c r="B178" s="250" t="s">
        <v>369</v>
      </c>
      <c r="C178" s="445" t="s">
        <v>258</v>
      </c>
      <c r="D178" s="451" t="s">
        <v>377</v>
      </c>
      <c r="E178" s="445" t="s">
        <v>167</v>
      </c>
      <c r="F178" s="461" t="s">
        <v>389</v>
      </c>
      <c r="G178" s="224">
        <v>400</v>
      </c>
      <c r="H178" s="224"/>
      <c r="I178" s="224">
        <v>157</v>
      </c>
      <c r="J178" s="224">
        <v>128</v>
      </c>
      <c r="K178" s="228">
        <f>55+L178</f>
        <v>102</v>
      </c>
      <c r="L178" s="346">
        <v>47</v>
      </c>
      <c r="M178" s="225">
        <f t="shared" si="82"/>
        <v>0</v>
      </c>
      <c r="N178" s="189"/>
      <c r="O178" s="189"/>
      <c r="P178" s="223"/>
      <c r="Q178" s="83"/>
      <c r="R178" s="83"/>
      <c r="S178" s="121" t="s">
        <v>122</v>
      </c>
      <c r="T178" s="155" t="s">
        <v>273</v>
      </c>
      <c r="U178" s="149"/>
      <c r="W178" s="115"/>
      <c r="Y178" s="104"/>
      <c r="Z178" s="104"/>
      <c r="AA178" s="104"/>
      <c r="AB178" s="104"/>
      <c r="AC178" s="104"/>
      <c r="AD178" s="104"/>
      <c r="AE178" s="389">
        <f t="shared" si="80"/>
        <v>128</v>
      </c>
      <c r="AF178" s="389">
        <f t="shared" si="81"/>
        <v>102</v>
      </c>
      <c r="AG178" s="104"/>
      <c r="AH178" s="104"/>
      <c r="AI178" s="104"/>
      <c r="AJ178" s="104"/>
      <c r="AK178" s="104"/>
      <c r="AL178" s="104"/>
      <c r="AM178" s="104"/>
      <c r="AN178" s="104"/>
    </row>
    <row r="179" spans="1:40" s="79" customFormat="1" ht="24" x14ac:dyDescent="0.25">
      <c r="A179" s="187">
        <v>13</v>
      </c>
      <c r="B179" s="250" t="s">
        <v>370</v>
      </c>
      <c r="C179" s="445" t="s">
        <v>375</v>
      </c>
      <c r="D179" s="451" t="s">
        <v>376</v>
      </c>
      <c r="E179" s="445" t="s">
        <v>167</v>
      </c>
      <c r="F179" s="461" t="s">
        <v>390</v>
      </c>
      <c r="G179" s="224">
        <v>300</v>
      </c>
      <c r="H179" s="224"/>
      <c r="I179" s="224">
        <v>210</v>
      </c>
      <c r="J179" s="224">
        <v>75</v>
      </c>
      <c r="K179" s="228">
        <f>45+L179</f>
        <v>101</v>
      </c>
      <c r="L179" s="346">
        <v>56</v>
      </c>
      <c r="M179" s="225">
        <v>70</v>
      </c>
      <c r="N179" s="189">
        <v>70</v>
      </c>
      <c r="O179" s="189"/>
      <c r="P179" s="223"/>
      <c r="Q179" s="83"/>
      <c r="R179" s="83"/>
      <c r="S179" s="121" t="s">
        <v>122</v>
      </c>
      <c r="T179" s="155" t="s">
        <v>271</v>
      </c>
      <c r="U179" s="149"/>
      <c r="W179" s="115"/>
      <c r="Y179" s="104"/>
      <c r="Z179" s="104"/>
      <c r="AA179" s="104"/>
      <c r="AB179" s="104"/>
      <c r="AC179" s="104"/>
      <c r="AD179" s="104"/>
      <c r="AE179" s="389">
        <f t="shared" si="80"/>
        <v>5</v>
      </c>
      <c r="AF179" s="389">
        <f t="shared" si="81"/>
        <v>31</v>
      </c>
      <c r="AG179" s="104"/>
      <c r="AH179" s="104"/>
      <c r="AI179" s="104"/>
      <c r="AJ179" s="104"/>
      <c r="AK179" s="104"/>
      <c r="AL179" s="104"/>
      <c r="AM179" s="104"/>
      <c r="AN179" s="104"/>
    </row>
    <row r="180" spans="1:40" s="79" customFormat="1" ht="14.4" x14ac:dyDescent="0.25">
      <c r="A180" s="187"/>
      <c r="B180" s="348" t="s">
        <v>470</v>
      </c>
      <c r="C180" s="445"/>
      <c r="D180" s="451"/>
      <c r="E180" s="445"/>
      <c r="F180" s="461"/>
      <c r="G180" s="367">
        <f>SUM(G181:G186)</f>
        <v>1800</v>
      </c>
      <c r="H180" s="367">
        <f t="shared" ref="H180:N180" si="83">SUM(H181:H186)</f>
        <v>0</v>
      </c>
      <c r="I180" s="367">
        <f t="shared" si="83"/>
        <v>0</v>
      </c>
      <c r="J180" s="367">
        <f t="shared" si="83"/>
        <v>1500</v>
      </c>
      <c r="K180" s="367">
        <f t="shared" si="83"/>
        <v>120</v>
      </c>
      <c r="L180" s="367">
        <f t="shared" si="83"/>
        <v>120</v>
      </c>
      <c r="M180" s="367">
        <f t="shared" si="83"/>
        <v>0</v>
      </c>
      <c r="N180" s="367">
        <f t="shared" si="83"/>
        <v>0</v>
      </c>
      <c r="O180" s="189"/>
      <c r="P180" s="223"/>
      <c r="Q180" s="83"/>
      <c r="R180" s="83"/>
      <c r="S180" s="121"/>
      <c r="T180" s="155"/>
      <c r="U180" s="149"/>
      <c r="W180" s="115"/>
      <c r="Y180" s="104"/>
      <c r="Z180" s="104"/>
      <c r="AA180" s="104"/>
      <c r="AB180" s="104"/>
      <c r="AC180" s="104"/>
      <c r="AD180" s="104"/>
      <c r="AE180" s="389"/>
      <c r="AF180" s="389"/>
      <c r="AG180" s="104"/>
      <c r="AH180" s="104"/>
      <c r="AI180" s="104"/>
      <c r="AJ180" s="104"/>
      <c r="AK180" s="104"/>
      <c r="AL180" s="104"/>
      <c r="AM180" s="104"/>
      <c r="AN180" s="104"/>
    </row>
    <row r="181" spans="1:40" s="79" customFormat="1" ht="24" x14ac:dyDescent="0.25">
      <c r="A181" s="339" t="s">
        <v>465</v>
      </c>
      <c r="B181" s="358" t="s">
        <v>520</v>
      </c>
      <c r="C181" s="480" t="s">
        <v>143</v>
      </c>
      <c r="D181" s="480" t="s">
        <v>376</v>
      </c>
      <c r="E181" s="480" t="s">
        <v>485</v>
      </c>
      <c r="F181" s="480" t="s">
        <v>521</v>
      </c>
      <c r="G181" s="224">
        <v>300</v>
      </c>
      <c r="H181" s="224"/>
      <c r="I181" s="224"/>
      <c r="J181" s="224">
        <v>250</v>
      </c>
      <c r="K181" s="228">
        <f>L181</f>
        <v>20</v>
      </c>
      <c r="L181" s="362">
        <v>20</v>
      </c>
      <c r="M181" s="225">
        <f t="shared" si="82"/>
        <v>0</v>
      </c>
      <c r="N181" s="189"/>
      <c r="O181" s="189"/>
      <c r="P181" s="223"/>
      <c r="Q181" s="83"/>
      <c r="R181" s="83"/>
      <c r="S181" s="121" t="s">
        <v>123</v>
      </c>
      <c r="T181" s="166" t="s">
        <v>274</v>
      </c>
      <c r="U181" s="149"/>
      <c r="W181" s="115"/>
      <c r="Y181" s="104"/>
      <c r="Z181" s="104"/>
      <c r="AA181" s="104"/>
      <c r="AB181" s="104"/>
      <c r="AC181" s="104"/>
      <c r="AD181" s="104"/>
      <c r="AE181" s="389"/>
      <c r="AF181" s="389"/>
      <c r="AG181" s="104"/>
      <c r="AH181" s="104"/>
      <c r="AI181" s="104"/>
      <c r="AJ181" s="104"/>
      <c r="AK181" s="104"/>
      <c r="AL181" s="104"/>
      <c r="AM181" s="104"/>
      <c r="AN181" s="104"/>
    </row>
    <row r="182" spans="1:40" ht="24" x14ac:dyDescent="0.25">
      <c r="A182" s="339" t="s">
        <v>475</v>
      </c>
      <c r="B182" s="358" t="s">
        <v>522</v>
      </c>
      <c r="C182" s="480" t="s">
        <v>145</v>
      </c>
      <c r="D182" s="480" t="s">
        <v>376</v>
      </c>
      <c r="E182" s="480" t="s">
        <v>485</v>
      </c>
      <c r="F182" s="480" t="s">
        <v>523</v>
      </c>
      <c r="G182" s="293">
        <v>300</v>
      </c>
      <c r="H182" s="293"/>
      <c r="I182" s="293"/>
      <c r="J182" s="293">
        <v>250</v>
      </c>
      <c r="K182" s="228">
        <f t="shared" ref="K182:K186" si="84">L182</f>
        <v>25</v>
      </c>
      <c r="L182" s="362">
        <v>25</v>
      </c>
      <c r="M182" s="225">
        <f t="shared" si="82"/>
        <v>0</v>
      </c>
      <c r="N182" s="228"/>
      <c r="O182" s="228"/>
      <c r="P182" s="295"/>
      <c r="Q182" s="83"/>
      <c r="R182" s="83"/>
      <c r="S182" s="144" t="s">
        <v>123</v>
      </c>
      <c r="T182" s="166" t="s">
        <v>277</v>
      </c>
      <c r="U182" s="151"/>
      <c r="W182" s="128"/>
      <c r="AE182" s="389"/>
      <c r="AF182" s="389"/>
    </row>
    <row r="183" spans="1:40" s="79" customFormat="1" ht="24" x14ac:dyDescent="0.25">
      <c r="A183" s="339" t="s">
        <v>479</v>
      </c>
      <c r="B183" s="358" t="s">
        <v>524</v>
      </c>
      <c r="C183" s="480" t="s">
        <v>141</v>
      </c>
      <c r="D183" s="480" t="s">
        <v>376</v>
      </c>
      <c r="E183" s="480" t="s">
        <v>485</v>
      </c>
      <c r="F183" s="480" t="s">
        <v>525</v>
      </c>
      <c r="G183" s="224">
        <v>300</v>
      </c>
      <c r="H183" s="224"/>
      <c r="I183" s="224"/>
      <c r="J183" s="224">
        <v>250</v>
      </c>
      <c r="K183" s="228">
        <f t="shared" si="84"/>
        <v>15</v>
      </c>
      <c r="L183" s="362">
        <v>15</v>
      </c>
      <c r="M183" s="225">
        <f t="shared" si="82"/>
        <v>0</v>
      </c>
      <c r="N183" s="189"/>
      <c r="O183" s="189"/>
      <c r="P183" s="223"/>
      <c r="Q183" s="83"/>
      <c r="R183" s="83"/>
      <c r="S183" s="121" t="s">
        <v>123</v>
      </c>
      <c r="T183" s="166" t="s">
        <v>272</v>
      </c>
      <c r="U183" s="149"/>
      <c r="W183" s="115"/>
      <c r="Y183" s="104"/>
      <c r="Z183" s="104"/>
      <c r="AA183" s="104"/>
      <c r="AB183" s="104"/>
      <c r="AC183" s="104"/>
      <c r="AD183" s="104"/>
      <c r="AE183" s="389"/>
      <c r="AF183" s="389"/>
      <c r="AG183" s="104"/>
      <c r="AH183" s="104"/>
      <c r="AI183" s="104"/>
      <c r="AJ183" s="104"/>
      <c r="AK183" s="104"/>
      <c r="AL183" s="104"/>
      <c r="AM183" s="104"/>
      <c r="AN183" s="104"/>
    </row>
    <row r="184" spans="1:40" s="79" customFormat="1" ht="24" x14ac:dyDescent="0.25">
      <c r="A184" s="339" t="s">
        <v>511</v>
      </c>
      <c r="B184" s="358" t="s">
        <v>526</v>
      </c>
      <c r="C184" s="480" t="s">
        <v>141</v>
      </c>
      <c r="D184" s="480" t="s">
        <v>376</v>
      </c>
      <c r="E184" s="480" t="s">
        <v>485</v>
      </c>
      <c r="F184" s="480" t="s">
        <v>527</v>
      </c>
      <c r="G184" s="224">
        <v>300</v>
      </c>
      <c r="H184" s="224"/>
      <c r="I184" s="224"/>
      <c r="J184" s="224">
        <v>250</v>
      </c>
      <c r="K184" s="228">
        <f t="shared" si="84"/>
        <v>22</v>
      </c>
      <c r="L184" s="362">
        <v>22</v>
      </c>
      <c r="M184" s="225">
        <f t="shared" si="82"/>
        <v>0</v>
      </c>
      <c r="N184" s="189"/>
      <c r="O184" s="189"/>
      <c r="P184" s="223"/>
      <c r="Q184" s="83"/>
      <c r="R184" s="83"/>
      <c r="S184" s="121" t="s">
        <v>123</v>
      </c>
      <c r="T184" s="166" t="s">
        <v>272</v>
      </c>
      <c r="U184" s="149"/>
      <c r="W184" s="115"/>
      <c r="Y184" s="104"/>
      <c r="Z184" s="104"/>
      <c r="AA184" s="104"/>
      <c r="AB184" s="104"/>
      <c r="AC184" s="104"/>
      <c r="AD184" s="104"/>
      <c r="AE184" s="389"/>
      <c r="AF184" s="389"/>
      <c r="AG184" s="104"/>
      <c r="AH184" s="104"/>
      <c r="AI184" s="104"/>
      <c r="AJ184" s="104"/>
      <c r="AK184" s="104"/>
      <c r="AL184" s="104"/>
      <c r="AM184" s="104"/>
      <c r="AN184" s="104"/>
    </row>
    <row r="185" spans="1:40" s="79" customFormat="1" ht="24" x14ac:dyDescent="0.25">
      <c r="A185" s="339" t="s">
        <v>512</v>
      </c>
      <c r="B185" s="358" t="s">
        <v>528</v>
      </c>
      <c r="C185" s="480" t="s">
        <v>225</v>
      </c>
      <c r="D185" s="480" t="s">
        <v>376</v>
      </c>
      <c r="E185" s="480" t="s">
        <v>485</v>
      </c>
      <c r="F185" s="480" t="s">
        <v>529</v>
      </c>
      <c r="G185" s="224">
        <v>300</v>
      </c>
      <c r="H185" s="224"/>
      <c r="I185" s="224"/>
      <c r="J185" s="224">
        <v>250</v>
      </c>
      <c r="K185" s="228">
        <f t="shared" si="84"/>
        <v>21</v>
      </c>
      <c r="L185" s="362">
        <v>21</v>
      </c>
      <c r="M185" s="225">
        <f t="shared" si="82"/>
        <v>0</v>
      </c>
      <c r="N185" s="189"/>
      <c r="O185" s="189"/>
      <c r="P185" s="223"/>
      <c r="Q185" s="83"/>
      <c r="R185" s="83"/>
      <c r="S185" s="121" t="s">
        <v>123</v>
      </c>
      <c r="T185" s="155" t="s">
        <v>278</v>
      </c>
      <c r="U185" s="149"/>
      <c r="W185" s="115"/>
      <c r="Y185" s="104"/>
      <c r="Z185" s="104"/>
      <c r="AA185" s="104"/>
      <c r="AB185" s="104"/>
      <c r="AC185" s="104"/>
      <c r="AD185" s="104"/>
      <c r="AE185" s="389"/>
      <c r="AF185" s="389"/>
      <c r="AG185" s="104"/>
      <c r="AH185" s="104"/>
      <c r="AI185" s="104"/>
      <c r="AJ185" s="104"/>
      <c r="AK185" s="104"/>
      <c r="AL185" s="104"/>
      <c r="AM185" s="104"/>
      <c r="AN185" s="104"/>
    </row>
    <row r="186" spans="1:40" s="79" customFormat="1" ht="24" x14ac:dyDescent="0.25">
      <c r="A186" s="339" t="s">
        <v>513</v>
      </c>
      <c r="B186" s="358" t="s">
        <v>530</v>
      </c>
      <c r="C186" s="480" t="s">
        <v>225</v>
      </c>
      <c r="D186" s="480" t="s">
        <v>376</v>
      </c>
      <c r="E186" s="480" t="s">
        <v>485</v>
      </c>
      <c r="F186" s="480" t="s">
        <v>531</v>
      </c>
      <c r="G186" s="224">
        <v>300</v>
      </c>
      <c r="H186" s="224"/>
      <c r="I186" s="224"/>
      <c r="J186" s="224">
        <v>250</v>
      </c>
      <c r="K186" s="228">
        <f t="shared" si="84"/>
        <v>17</v>
      </c>
      <c r="L186" s="362">
        <v>17</v>
      </c>
      <c r="M186" s="225">
        <f t="shared" si="82"/>
        <v>0</v>
      </c>
      <c r="N186" s="189"/>
      <c r="O186" s="189"/>
      <c r="P186" s="223"/>
      <c r="Q186" s="83"/>
      <c r="R186" s="83"/>
      <c r="S186" s="121" t="s">
        <v>123</v>
      </c>
      <c r="T186" s="155" t="s">
        <v>278</v>
      </c>
      <c r="U186" s="149"/>
      <c r="W186" s="115"/>
      <c r="Y186" s="104"/>
      <c r="Z186" s="104"/>
      <c r="AA186" s="104"/>
      <c r="AB186" s="104"/>
      <c r="AC186" s="104"/>
      <c r="AD186" s="104"/>
      <c r="AE186" s="389"/>
      <c r="AF186" s="389"/>
      <c r="AG186" s="104"/>
      <c r="AH186" s="104"/>
      <c r="AI186" s="104"/>
      <c r="AJ186" s="104"/>
      <c r="AK186" s="104"/>
      <c r="AL186" s="104"/>
      <c r="AM186" s="104"/>
      <c r="AN186" s="104"/>
    </row>
    <row r="187" spans="1:40" s="79" customFormat="1" ht="18" customHeight="1" x14ac:dyDescent="0.25">
      <c r="A187" s="368"/>
      <c r="B187" s="369" t="s">
        <v>540</v>
      </c>
      <c r="C187" s="510"/>
      <c r="D187" s="510"/>
      <c r="E187" s="510"/>
      <c r="F187" s="510"/>
      <c r="G187" s="224"/>
      <c r="H187" s="224"/>
      <c r="I187" s="224"/>
      <c r="J187" s="370">
        <v>1506</v>
      </c>
      <c r="K187" s="228"/>
      <c r="L187" s="362"/>
      <c r="M187" s="225"/>
      <c r="N187" s="189"/>
      <c r="O187" s="189"/>
      <c r="P187" s="223"/>
      <c r="Q187" s="83"/>
      <c r="R187" s="83"/>
      <c r="S187" s="121" t="s">
        <v>123</v>
      </c>
      <c r="T187" s="155" t="s">
        <v>547</v>
      </c>
      <c r="U187" s="149"/>
      <c r="W187" s="115"/>
      <c r="Y187" s="104"/>
      <c r="Z187" s="104"/>
      <c r="AA187" s="104"/>
      <c r="AB187" s="104"/>
      <c r="AC187" s="104"/>
      <c r="AD187" s="104"/>
      <c r="AE187" s="389"/>
      <c r="AF187" s="389"/>
      <c r="AG187" s="104"/>
      <c r="AH187" s="104"/>
      <c r="AI187" s="104"/>
      <c r="AJ187" s="104"/>
      <c r="AK187" s="104"/>
      <c r="AL187" s="104"/>
      <c r="AM187" s="104"/>
      <c r="AN187" s="104"/>
    </row>
    <row r="188" spans="1:40" s="79" customFormat="1" ht="41.4" x14ac:dyDescent="0.25">
      <c r="A188" s="187"/>
      <c r="B188" s="365" t="s">
        <v>234</v>
      </c>
      <c r="C188" s="433"/>
      <c r="D188" s="444"/>
      <c r="E188" s="445"/>
      <c r="F188" s="434"/>
      <c r="G188" s="366">
        <f>G189+G200</f>
        <v>53564</v>
      </c>
      <c r="H188" s="366">
        <f t="shared" ref="H188:N188" si="85">H189+H200</f>
        <v>0</v>
      </c>
      <c r="I188" s="366">
        <f t="shared" si="85"/>
        <v>16066</v>
      </c>
      <c r="J188" s="366">
        <f t="shared" si="85"/>
        <v>22552</v>
      </c>
      <c r="K188" s="366">
        <f t="shared" si="85"/>
        <v>15467.2</v>
      </c>
      <c r="L188" s="366">
        <f t="shared" si="85"/>
        <v>7326.2</v>
      </c>
      <c r="M188" s="366">
        <f t="shared" si="85"/>
        <v>6145.8072500000007</v>
      </c>
      <c r="N188" s="366">
        <f t="shared" si="85"/>
        <v>6035.8072500000007</v>
      </c>
      <c r="O188" s="189">
        <f>M188/J188*100</f>
        <v>27.251717142603766</v>
      </c>
      <c r="P188" s="223"/>
      <c r="Q188" s="83"/>
      <c r="R188" s="83"/>
      <c r="S188" s="121"/>
      <c r="U188" s="149"/>
      <c r="W188" s="115"/>
      <c r="Y188" s="104"/>
      <c r="Z188" s="104"/>
      <c r="AA188" s="104"/>
      <c r="AB188" s="104"/>
      <c r="AC188" s="104"/>
      <c r="AD188" s="104"/>
      <c r="AE188" s="389">
        <f>J188-M188</f>
        <v>16406.192749999998</v>
      </c>
      <c r="AF188" s="389">
        <f>K188-N188</f>
        <v>9431.3927499999991</v>
      </c>
      <c r="AG188" s="104"/>
      <c r="AH188" s="104"/>
      <c r="AI188" s="104"/>
      <c r="AJ188" s="104"/>
      <c r="AK188" s="104"/>
      <c r="AL188" s="104"/>
      <c r="AM188" s="104"/>
      <c r="AN188" s="104"/>
    </row>
    <row r="189" spans="1:40" s="79" customFormat="1" ht="14.4" x14ac:dyDescent="0.25">
      <c r="A189" s="187"/>
      <c r="B189" s="206" t="s">
        <v>469</v>
      </c>
      <c r="C189" s="433"/>
      <c r="D189" s="444"/>
      <c r="E189" s="445"/>
      <c r="F189" s="434"/>
      <c r="G189" s="211">
        <f>SUM(G190:G199)</f>
        <v>47004</v>
      </c>
      <c r="H189" s="211">
        <f t="shared" ref="H189:N189" si="86">SUM(H190:H199)</f>
        <v>0</v>
      </c>
      <c r="I189" s="211">
        <f t="shared" si="86"/>
        <v>16066</v>
      </c>
      <c r="J189" s="211">
        <f t="shared" si="86"/>
        <v>19552</v>
      </c>
      <c r="K189" s="211">
        <f t="shared" si="86"/>
        <v>14977</v>
      </c>
      <c r="L189" s="211">
        <f t="shared" si="86"/>
        <v>6836</v>
      </c>
      <c r="M189" s="211">
        <f t="shared" si="86"/>
        <v>5659.0962500000005</v>
      </c>
      <c r="N189" s="211">
        <f t="shared" si="86"/>
        <v>5549.0962500000005</v>
      </c>
      <c r="O189" s="189"/>
      <c r="P189" s="223"/>
      <c r="Q189" s="83"/>
      <c r="R189" s="83"/>
      <c r="S189" s="121"/>
      <c r="U189" s="149"/>
      <c r="W189" s="115"/>
      <c r="Y189" s="104"/>
      <c r="Z189" s="104"/>
      <c r="AA189" s="104"/>
      <c r="AB189" s="104"/>
      <c r="AC189" s="104"/>
      <c r="AD189" s="104"/>
      <c r="AE189" s="389"/>
      <c r="AF189" s="389"/>
      <c r="AG189" s="104"/>
      <c r="AH189" s="104"/>
      <c r="AI189" s="104"/>
      <c r="AJ189" s="104"/>
      <c r="AK189" s="104"/>
      <c r="AL189" s="104"/>
      <c r="AM189" s="104"/>
      <c r="AN189" s="104"/>
    </row>
    <row r="190" spans="1:40" s="79" customFormat="1" ht="24" x14ac:dyDescent="0.25">
      <c r="A190" s="187">
        <v>1</v>
      </c>
      <c r="B190" s="188" t="s">
        <v>235</v>
      </c>
      <c r="C190" s="433" t="s">
        <v>225</v>
      </c>
      <c r="D190" s="434"/>
      <c r="E190" s="445" t="s">
        <v>179</v>
      </c>
      <c r="F190" s="465" t="s">
        <v>415</v>
      </c>
      <c r="G190" s="224">
        <v>2700</v>
      </c>
      <c r="H190" s="224"/>
      <c r="I190" s="224">
        <v>1300</v>
      </c>
      <c r="J190" s="371">
        <v>1100</v>
      </c>
      <c r="K190" s="228">
        <v>2500</v>
      </c>
      <c r="L190" s="372">
        <v>2350</v>
      </c>
      <c r="M190" s="256">
        <v>432.19799999999998</v>
      </c>
      <c r="N190" s="257">
        <v>432.19799999999998</v>
      </c>
      <c r="O190" s="189"/>
      <c r="P190" s="223"/>
      <c r="Q190" s="83"/>
      <c r="R190" s="83"/>
      <c r="S190" s="121" t="s">
        <v>122</v>
      </c>
      <c r="T190" s="136" t="s">
        <v>269</v>
      </c>
      <c r="U190" s="149"/>
      <c r="W190" s="115"/>
      <c r="Y190" s="104"/>
      <c r="Z190" s="104"/>
      <c r="AA190" s="104"/>
      <c r="AB190" s="104"/>
      <c r="AC190" s="104"/>
      <c r="AD190" s="104"/>
      <c r="AE190" s="389">
        <f t="shared" ref="AE190:AE199" si="87">J190-M190</f>
        <v>667.80200000000002</v>
      </c>
      <c r="AF190" s="389">
        <f t="shared" ref="AF190:AF199" si="88">K190-N190</f>
        <v>2067.8020000000001</v>
      </c>
      <c r="AG190" s="104"/>
      <c r="AH190" s="104"/>
      <c r="AI190" s="104"/>
      <c r="AJ190" s="104"/>
      <c r="AK190" s="104"/>
      <c r="AL190" s="104"/>
      <c r="AM190" s="104"/>
      <c r="AN190" s="104"/>
    </row>
    <row r="191" spans="1:40" s="79" customFormat="1" ht="24" x14ac:dyDescent="0.25">
      <c r="A191" s="187">
        <v>2</v>
      </c>
      <c r="B191" s="188" t="s">
        <v>236</v>
      </c>
      <c r="C191" s="433" t="s">
        <v>146</v>
      </c>
      <c r="D191" s="434" t="s">
        <v>413</v>
      </c>
      <c r="E191" s="445" t="s">
        <v>179</v>
      </c>
      <c r="F191" s="465" t="s">
        <v>240</v>
      </c>
      <c r="G191" s="224">
        <v>1600</v>
      </c>
      <c r="H191" s="224"/>
      <c r="I191" s="224">
        <v>800</v>
      </c>
      <c r="J191" s="371">
        <v>600</v>
      </c>
      <c r="K191" s="228">
        <v>1542</v>
      </c>
      <c r="L191" s="372">
        <v>384</v>
      </c>
      <c r="M191" s="256">
        <v>533.91399999999999</v>
      </c>
      <c r="N191" s="257">
        <v>533.91399999999999</v>
      </c>
      <c r="O191" s="189"/>
      <c r="P191" s="223"/>
      <c r="Q191" s="83"/>
      <c r="R191" s="83"/>
      <c r="S191" s="121" t="s">
        <v>122</v>
      </c>
      <c r="T191" s="136" t="s">
        <v>269</v>
      </c>
      <c r="U191" s="149"/>
      <c r="W191" s="115"/>
      <c r="Y191" s="104"/>
      <c r="Z191" s="104"/>
      <c r="AA191" s="104"/>
      <c r="AB191" s="104"/>
      <c r="AC191" s="104"/>
      <c r="AD191" s="104"/>
      <c r="AE191" s="389">
        <f t="shared" si="87"/>
        <v>66.086000000000013</v>
      </c>
      <c r="AF191" s="389">
        <f t="shared" si="88"/>
        <v>1008.086</v>
      </c>
      <c r="AG191" s="104"/>
      <c r="AH191" s="104"/>
      <c r="AI191" s="104"/>
      <c r="AJ191" s="104"/>
      <c r="AK191" s="104"/>
      <c r="AL191" s="104"/>
      <c r="AM191" s="104"/>
      <c r="AN191" s="104"/>
    </row>
    <row r="192" spans="1:40" s="79" customFormat="1" ht="24" x14ac:dyDescent="0.25">
      <c r="A192" s="187">
        <v>3</v>
      </c>
      <c r="B192" s="188" t="s">
        <v>237</v>
      </c>
      <c r="C192" s="433" t="s">
        <v>146</v>
      </c>
      <c r="D192" s="434" t="s">
        <v>413</v>
      </c>
      <c r="E192" s="445" t="s">
        <v>179</v>
      </c>
      <c r="F192" s="465" t="s">
        <v>241</v>
      </c>
      <c r="G192" s="224">
        <v>1600</v>
      </c>
      <c r="H192" s="224"/>
      <c r="I192" s="224">
        <v>800</v>
      </c>
      <c r="J192" s="371">
        <v>600</v>
      </c>
      <c r="K192" s="228">
        <v>1122</v>
      </c>
      <c r="L192" s="372">
        <v>322</v>
      </c>
      <c r="M192" s="256">
        <v>274.85400000000004</v>
      </c>
      <c r="N192" s="257">
        <v>274.85400000000004</v>
      </c>
      <c r="O192" s="189"/>
      <c r="P192" s="223"/>
      <c r="Q192" s="83"/>
      <c r="R192" s="83"/>
      <c r="S192" s="121" t="s">
        <v>122</v>
      </c>
      <c r="T192" s="136" t="s">
        <v>269</v>
      </c>
      <c r="U192" s="149"/>
      <c r="W192" s="115"/>
      <c r="Y192" s="104"/>
      <c r="Z192" s="104"/>
      <c r="AA192" s="104"/>
      <c r="AB192" s="104"/>
      <c r="AC192" s="104"/>
      <c r="AD192" s="104"/>
      <c r="AE192" s="389">
        <f t="shared" si="87"/>
        <v>325.14599999999996</v>
      </c>
      <c r="AF192" s="389">
        <f t="shared" si="88"/>
        <v>847.14599999999996</v>
      </c>
      <c r="AG192" s="104"/>
      <c r="AH192" s="104"/>
      <c r="AI192" s="104"/>
      <c r="AJ192" s="104"/>
      <c r="AK192" s="104"/>
      <c r="AL192" s="104"/>
      <c r="AM192" s="104"/>
      <c r="AN192" s="104"/>
    </row>
    <row r="193" spans="1:40" s="79" customFormat="1" ht="24" x14ac:dyDescent="0.25">
      <c r="A193" s="187">
        <v>4</v>
      </c>
      <c r="B193" s="188" t="s">
        <v>238</v>
      </c>
      <c r="C193" s="433" t="s">
        <v>147</v>
      </c>
      <c r="D193" s="434" t="s">
        <v>414</v>
      </c>
      <c r="E193" s="445" t="s">
        <v>179</v>
      </c>
      <c r="F193" s="465" t="s">
        <v>242</v>
      </c>
      <c r="G193" s="224">
        <v>13500</v>
      </c>
      <c r="H193" s="224"/>
      <c r="I193" s="224">
        <v>4186</v>
      </c>
      <c r="J193" s="371">
        <v>6000</v>
      </c>
      <c r="K193" s="228">
        <v>4762</v>
      </c>
      <c r="L193" s="372">
        <v>2934</v>
      </c>
      <c r="M193" s="256">
        <v>2782.1850000000004</v>
      </c>
      <c r="N193" s="225">
        <v>2782.1850000000004</v>
      </c>
      <c r="O193" s="189"/>
      <c r="P193" s="223"/>
      <c r="Q193" s="83"/>
      <c r="R193" s="83"/>
      <c r="S193" s="121" t="s">
        <v>122</v>
      </c>
      <c r="T193" s="136" t="s">
        <v>269</v>
      </c>
      <c r="U193" s="149"/>
      <c r="W193" s="115"/>
      <c r="Y193" s="104"/>
      <c r="Z193" s="104"/>
      <c r="AA193" s="104"/>
      <c r="AB193" s="104"/>
      <c r="AC193" s="104"/>
      <c r="AD193" s="104"/>
      <c r="AE193" s="389">
        <f t="shared" si="87"/>
        <v>3217.8149999999996</v>
      </c>
      <c r="AF193" s="389">
        <f t="shared" si="88"/>
        <v>1979.8149999999996</v>
      </c>
      <c r="AG193" s="104"/>
      <c r="AH193" s="104"/>
      <c r="AI193" s="104"/>
      <c r="AJ193" s="104"/>
      <c r="AK193" s="104"/>
      <c r="AL193" s="104"/>
      <c r="AM193" s="104"/>
      <c r="AN193" s="104"/>
    </row>
    <row r="194" spans="1:40" s="79" customFormat="1" ht="24" x14ac:dyDescent="0.25">
      <c r="A194" s="187">
        <v>5</v>
      </c>
      <c r="B194" s="188" t="s">
        <v>239</v>
      </c>
      <c r="C194" s="433" t="s">
        <v>166</v>
      </c>
      <c r="D194" s="434"/>
      <c r="E194" s="445" t="s">
        <v>179</v>
      </c>
      <c r="F194" s="465" t="s">
        <v>243</v>
      </c>
      <c r="G194" s="224">
        <v>3000</v>
      </c>
      <c r="H194" s="224"/>
      <c r="I194" s="224">
        <v>1500</v>
      </c>
      <c r="J194" s="371">
        <v>1100</v>
      </c>
      <c r="K194" s="228">
        <v>1540</v>
      </c>
      <c r="L194" s="372">
        <v>200</v>
      </c>
      <c r="M194" s="256">
        <v>726.76</v>
      </c>
      <c r="N194" s="256">
        <v>726.76</v>
      </c>
      <c r="O194" s="189"/>
      <c r="P194" s="223"/>
      <c r="Q194" s="83"/>
      <c r="R194" s="83"/>
      <c r="S194" s="121" t="s">
        <v>122</v>
      </c>
      <c r="T194" s="136" t="s">
        <v>269</v>
      </c>
      <c r="U194" s="149"/>
      <c r="W194" s="115"/>
      <c r="Y194" s="104"/>
      <c r="Z194" s="104"/>
      <c r="AA194" s="104"/>
      <c r="AB194" s="104"/>
      <c r="AC194" s="104"/>
      <c r="AD194" s="104"/>
      <c r="AE194" s="389">
        <f t="shared" si="87"/>
        <v>373.24</v>
      </c>
      <c r="AF194" s="389">
        <f t="shared" si="88"/>
        <v>813.24</v>
      </c>
      <c r="AG194" s="104"/>
      <c r="AH194" s="104"/>
      <c r="AI194" s="104"/>
      <c r="AJ194" s="104"/>
      <c r="AK194" s="104"/>
      <c r="AL194" s="104"/>
      <c r="AM194" s="104"/>
      <c r="AN194" s="104"/>
    </row>
    <row r="195" spans="1:40" s="79" customFormat="1" ht="36" x14ac:dyDescent="0.25">
      <c r="A195" s="187">
        <v>6</v>
      </c>
      <c r="B195" s="188" t="s">
        <v>391</v>
      </c>
      <c r="C195" s="465" t="s">
        <v>261</v>
      </c>
      <c r="D195" s="465" t="s">
        <v>396</v>
      </c>
      <c r="E195" s="445" t="s">
        <v>179</v>
      </c>
      <c r="F195" s="465" t="s">
        <v>401</v>
      </c>
      <c r="G195" s="224">
        <v>19542</v>
      </c>
      <c r="H195" s="224"/>
      <c r="I195" s="224">
        <v>5000</v>
      </c>
      <c r="J195" s="371">
        <v>8000</v>
      </c>
      <c r="K195" s="228">
        <v>1000</v>
      </c>
      <c r="L195" s="372">
        <v>110</v>
      </c>
      <c r="M195" s="256">
        <v>110</v>
      </c>
      <c r="N195" s="257"/>
      <c r="O195" s="189"/>
      <c r="P195" s="223"/>
      <c r="Q195" s="83"/>
      <c r="R195" s="83"/>
      <c r="S195" s="121" t="s">
        <v>122</v>
      </c>
      <c r="T195" s="136" t="s">
        <v>269</v>
      </c>
      <c r="U195" s="149"/>
      <c r="W195" s="115"/>
      <c r="Y195" s="104"/>
      <c r="Z195" s="104"/>
      <c r="AA195" s="104"/>
      <c r="AB195" s="104"/>
      <c r="AC195" s="104"/>
      <c r="AD195" s="104"/>
      <c r="AE195" s="389">
        <f t="shared" si="87"/>
        <v>7890</v>
      </c>
      <c r="AF195" s="389">
        <f t="shared" si="88"/>
        <v>1000</v>
      </c>
      <c r="AG195" s="104"/>
      <c r="AH195" s="104"/>
      <c r="AI195" s="104"/>
      <c r="AJ195" s="104"/>
      <c r="AK195" s="104"/>
      <c r="AL195" s="104"/>
      <c r="AM195" s="104"/>
      <c r="AN195" s="104"/>
    </row>
    <row r="196" spans="1:40" s="79" customFormat="1" ht="24" x14ac:dyDescent="0.25">
      <c r="A196" s="187">
        <v>7</v>
      </c>
      <c r="B196" s="188" t="s">
        <v>392</v>
      </c>
      <c r="C196" s="465" t="s">
        <v>261</v>
      </c>
      <c r="D196" s="465" t="s">
        <v>397</v>
      </c>
      <c r="E196" s="445" t="s">
        <v>179</v>
      </c>
      <c r="F196" s="465" t="s">
        <v>402</v>
      </c>
      <c r="G196" s="224">
        <v>960</v>
      </c>
      <c r="H196" s="224"/>
      <c r="I196" s="224">
        <v>480</v>
      </c>
      <c r="J196" s="371">
        <v>400</v>
      </c>
      <c r="K196" s="228">
        <f>288+L196</f>
        <v>374</v>
      </c>
      <c r="L196" s="372">
        <v>86</v>
      </c>
      <c r="M196" s="256">
        <f t="shared" ref="M196:M199" si="89">N196</f>
        <v>0</v>
      </c>
      <c r="N196" s="257"/>
      <c r="O196" s="189"/>
      <c r="P196" s="223"/>
      <c r="Q196" s="83"/>
      <c r="R196" s="83"/>
      <c r="S196" s="121" t="s">
        <v>122</v>
      </c>
      <c r="T196" s="155" t="s">
        <v>280</v>
      </c>
      <c r="U196" s="149"/>
      <c r="W196" s="115"/>
      <c r="Y196" s="104"/>
      <c r="Z196" s="104"/>
      <c r="AA196" s="104"/>
      <c r="AB196" s="104"/>
      <c r="AC196" s="104"/>
      <c r="AD196" s="104"/>
      <c r="AE196" s="389">
        <f t="shared" si="87"/>
        <v>400</v>
      </c>
      <c r="AF196" s="389">
        <f t="shared" si="88"/>
        <v>374</v>
      </c>
      <c r="AG196" s="104"/>
      <c r="AH196" s="104"/>
      <c r="AI196" s="104"/>
      <c r="AJ196" s="104"/>
      <c r="AK196" s="104"/>
      <c r="AL196" s="104"/>
      <c r="AM196" s="104"/>
      <c r="AN196" s="104"/>
    </row>
    <row r="197" spans="1:40" s="79" customFormat="1" ht="24" x14ac:dyDescent="0.25">
      <c r="A197" s="187">
        <v>8</v>
      </c>
      <c r="B197" s="188" t="s">
        <v>393</v>
      </c>
      <c r="C197" s="465" t="s">
        <v>261</v>
      </c>
      <c r="D197" s="465" t="s">
        <v>398</v>
      </c>
      <c r="E197" s="445" t="s">
        <v>179</v>
      </c>
      <c r="F197" s="465" t="s">
        <v>403</v>
      </c>
      <c r="G197" s="224">
        <v>702</v>
      </c>
      <c r="H197" s="224"/>
      <c r="I197" s="224">
        <v>350</v>
      </c>
      <c r="J197" s="371">
        <v>300</v>
      </c>
      <c r="K197" s="228">
        <f>211+L197</f>
        <v>301</v>
      </c>
      <c r="L197" s="372">
        <v>90</v>
      </c>
      <c r="M197" s="256">
        <v>299.18525</v>
      </c>
      <c r="N197" s="257">
        <v>299.18525</v>
      </c>
      <c r="O197" s="189"/>
      <c r="P197" s="223"/>
      <c r="Q197" s="83"/>
      <c r="R197" s="83"/>
      <c r="S197" s="121" t="s">
        <v>122</v>
      </c>
      <c r="T197" s="155" t="s">
        <v>280</v>
      </c>
      <c r="U197" s="149"/>
      <c r="W197" s="115"/>
      <c r="Y197" s="104"/>
      <c r="Z197" s="104"/>
      <c r="AA197" s="104"/>
      <c r="AB197" s="104"/>
      <c r="AC197" s="104"/>
      <c r="AD197" s="104"/>
      <c r="AE197" s="389">
        <f t="shared" si="87"/>
        <v>0.81475000000000364</v>
      </c>
      <c r="AF197" s="389">
        <f t="shared" si="88"/>
        <v>1.8147500000000036</v>
      </c>
      <c r="AG197" s="104"/>
      <c r="AH197" s="104"/>
      <c r="AI197" s="104"/>
      <c r="AJ197" s="104"/>
      <c r="AK197" s="104"/>
      <c r="AL197" s="104"/>
      <c r="AM197" s="104"/>
      <c r="AN197" s="104"/>
    </row>
    <row r="198" spans="1:40" s="79" customFormat="1" ht="13.8" x14ac:dyDescent="0.25">
      <c r="A198" s="187">
        <v>9</v>
      </c>
      <c r="B198" s="188" t="s">
        <v>394</v>
      </c>
      <c r="C198" s="465" t="s">
        <v>374</v>
      </c>
      <c r="D198" s="465" t="s">
        <v>399</v>
      </c>
      <c r="E198" s="445" t="s">
        <v>179</v>
      </c>
      <c r="F198" s="465" t="s">
        <v>404</v>
      </c>
      <c r="G198" s="224">
        <v>1120</v>
      </c>
      <c r="H198" s="224"/>
      <c r="I198" s="224">
        <v>550</v>
      </c>
      <c r="J198" s="371">
        <v>500</v>
      </c>
      <c r="K198" s="228">
        <f>336+L198</f>
        <v>446</v>
      </c>
      <c r="L198" s="372">
        <v>110</v>
      </c>
      <c r="M198" s="256">
        <v>500</v>
      </c>
      <c r="N198" s="257">
        <v>500</v>
      </c>
      <c r="O198" s="189"/>
      <c r="P198" s="223"/>
      <c r="Q198" s="83"/>
      <c r="R198" s="83"/>
      <c r="S198" s="121" t="s">
        <v>122</v>
      </c>
      <c r="T198" s="155" t="s">
        <v>278</v>
      </c>
      <c r="U198" s="149"/>
      <c r="W198" s="115"/>
      <c r="Y198" s="104"/>
      <c r="Z198" s="104"/>
      <c r="AA198" s="104"/>
      <c r="AB198" s="104"/>
      <c r="AC198" s="104"/>
      <c r="AD198" s="104"/>
      <c r="AE198" s="389">
        <f t="shared" si="87"/>
        <v>0</v>
      </c>
      <c r="AF198" s="389">
        <f t="shared" si="88"/>
        <v>-54</v>
      </c>
      <c r="AG198" s="104"/>
      <c r="AH198" s="104"/>
      <c r="AI198" s="104"/>
      <c r="AJ198" s="104"/>
      <c r="AK198" s="104"/>
      <c r="AL198" s="104"/>
      <c r="AM198" s="104"/>
      <c r="AN198" s="104"/>
    </row>
    <row r="199" spans="1:40" s="79" customFormat="1" ht="27.6" x14ac:dyDescent="0.25">
      <c r="A199" s="187">
        <v>10</v>
      </c>
      <c r="B199" s="188" t="s">
        <v>395</v>
      </c>
      <c r="C199" s="465" t="s">
        <v>255</v>
      </c>
      <c r="D199" s="465" t="s">
        <v>400</v>
      </c>
      <c r="E199" s="445" t="s">
        <v>179</v>
      </c>
      <c r="F199" s="465" t="s">
        <v>405</v>
      </c>
      <c r="G199" s="224">
        <v>2280</v>
      </c>
      <c r="H199" s="224"/>
      <c r="I199" s="224">
        <v>1100</v>
      </c>
      <c r="J199" s="371">
        <v>952</v>
      </c>
      <c r="K199" s="228">
        <f>1140+L199</f>
        <v>1390</v>
      </c>
      <c r="L199" s="372">
        <v>250</v>
      </c>
      <c r="M199" s="256">
        <f t="shared" si="89"/>
        <v>0</v>
      </c>
      <c r="N199" s="257"/>
      <c r="O199" s="189"/>
      <c r="P199" s="223"/>
      <c r="Q199" s="83"/>
      <c r="R199" s="83"/>
      <c r="S199" s="121" t="s">
        <v>122</v>
      </c>
      <c r="T199" s="155" t="s">
        <v>271</v>
      </c>
      <c r="U199" s="149"/>
      <c r="W199" s="115"/>
      <c r="Y199" s="104"/>
      <c r="Z199" s="104"/>
      <c r="AA199" s="104"/>
      <c r="AB199" s="104"/>
      <c r="AC199" s="104"/>
      <c r="AD199" s="104"/>
      <c r="AE199" s="389">
        <f t="shared" si="87"/>
        <v>952</v>
      </c>
      <c r="AF199" s="389">
        <f t="shared" si="88"/>
        <v>1390</v>
      </c>
      <c r="AG199" s="104"/>
      <c r="AH199" s="104"/>
      <c r="AI199" s="104"/>
      <c r="AJ199" s="104"/>
      <c r="AK199" s="104"/>
      <c r="AL199" s="104"/>
      <c r="AM199" s="104"/>
      <c r="AN199" s="104"/>
    </row>
    <row r="200" spans="1:40" s="79" customFormat="1" ht="14.4" x14ac:dyDescent="0.25">
      <c r="A200" s="187"/>
      <c r="B200" s="348" t="s">
        <v>470</v>
      </c>
      <c r="C200" s="465"/>
      <c r="D200" s="465"/>
      <c r="E200" s="445"/>
      <c r="F200" s="465"/>
      <c r="G200" s="367">
        <f>SUM(G201)</f>
        <v>6560</v>
      </c>
      <c r="H200" s="367">
        <f t="shared" ref="H200:N200" si="90">SUM(H201)</f>
        <v>0</v>
      </c>
      <c r="I200" s="367">
        <f t="shared" si="90"/>
        <v>0</v>
      </c>
      <c r="J200" s="367">
        <f t="shared" si="90"/>
        <v>3000</v>
      </c>
      <c r="K200" s="367">
        <f t="shared" si="90"/>
        <v>490.2</v>
      </c>
      <c r="L200" s="367">
        <f t="shared" si="90"/>
        <v>490.2</v>
      </c>
      <c r="M200" s="367">
        <f t="shared" si="90"/>
        <v>486.71100000000001</v>
      </c>
      <c r="N200" s="367">
        <f t="shared" si="90"/>
        <v>486.71100000000001</v>
      </c>
      <c r="O200" s="189"/>
      <c r="P200" s="223"/>
      <c r="Q200" s="83"/>
      <c r="R200" s="83"/>
      <c r="S200" s="121"/>
      <c r="T200" s="155"/>
      <c r="U200" s="149"/>
      <c r="W200" s="115"/>
      <c r="Y200" s="104"/>
      <c r="Z200" s="104"/>
      <c r="AA200" s="104"/>
      <c r="AB200" s="104"/>
      <c r="AC200" s="104"/>
      <c r="AD200" s="104"/>
      <c r="AE200" s="389"/>
      <c r="AF200" s="389"/>
      <c r="AG200" s="104"/>
      <c r="AH200" s="104"/>
      <c r="AI200" s="104"/>
      <c r="AJ200" s="104"/>
      <c r="AK200" s="104"/>
      <c r="AL200" s="104"/>
      <c r="AM200" s="104"/>
      <c r="AN200" s="104"/>
    </row>
    <row r="201" spans="1:40" s="79" customFormat="1" ht="28.2" thickBot="1" x14ac:dyDescent="0.3">
      <c r="A201" s="373" t="s">
        <v>465</v>
      </c>
      <c r="B201" s="374" t="s">
        <v>532</v>
      </c>
      <c r="C201" s="511" t="s">
        <v>166</v>
      </c>
      <c r="D201" s="511" t="s">
        <v>533</v>
      </c>
      <c r="E201" s="511" t="s">
        <v>485</v>
      </c>
      <c r="F201" s="511" t="s">
        <v>534</v>
      </c>
      <c r="G201" s="375">
        <v>6560</v>
      </c>
      <c r="H201" s="375"/>
      <c r="I201" s="375"/>
      <c r="J201" s="376">
        <v>3000</v>
      </c>
      <c r="K201" s="377">
        <v>490.2</v>
      </c>
      <c r="L201" s="378">
        <v>490.2</v>
      </c>
      <c r="M201" s="382">
        <v>486.71100000000001</v>
      </c>
      <c r="N201" s="383">
        <v>486.71100000000001</v>
      </c>
      <c r="O201" s="379"/>
      <c r="P201" s="380"/>
      <c r="Q201" s="83"/>
      <c r="R201" s="83"/>
      <c r="S201" s="121" t="s">
        <v>123</v>
      </c>
      <c r="T201" s="136" t="s">
        <v>269</v>
      </c>
      <c r="U201" s="149"/>
      <c r="W201" s="115"/>
      <c r="Y201" s="104"/>
      <c r="Z201" s="104"/>
      <c r="AA201" s="104"/>
      <c r="AB201" s="104"/>
      <c r="AC201" s="104"/>
      <c r="AD201" s="104"/>
      <c r="AE201" s="389"/>
      <c r="AF201" s="389"/>
      <c r="AG201" s="104"/>
      <c r="AH201" s="104"/>
      <c r="AI201" s="104"/>
      <c r="AJ201" s="104"/>
      <c r="AK201" s="104"/>
      <c r="AL201" s="104"/>
      <c r="AM201" s="104"/>
      <c r="AN201" s="104"/>
    </row>
    <row r="202" spans="1:40" ht="13.8" x14ac:dyDescent="0.25">
      <c r="A202" s="414"/>
      <c r="B202" s="414"/>
      <c r="C202" s="99"/>
      <c r="D202" s="99"/>
      <c r="E202" s="99"/>
      <c r="M202" s="76"/>
      <c r="N202" s="76"/>
      <c r="P202" s="83"/>
      <c r="Q202" s="83"/>
      <c r="R202" s="83"/>
    </row>
    <row r="203" spans="1:40" hidden="1" x14ac:dyDescent="0.25">
      <c r="A203" s="94"/>
      <c r="B203" s="97" t="s">
        <v>410</v>
      </c>
      <c r="C203" s="96">
        <f>SUM(C204:C221)</f>
        <v>133</v>
      </c>
      <c r="D203" s="97"/>
      <c r="E203" s="97"/>
      <c r="F203" s="97"/>
      <c r="G203" s="96">
        <f>SUM(G204:H221)</f>
        <v>1498168</v>
      </c>
      <c r="H203" s="96">
        <f t="shared" ref="H203:M203" si="91">SUM(H204:I221)</f>
        <v>501974.49300000002</v>
      </c>
      <c r="I203" s="96">
        <f t="shared" si="91"/>
        <v>859121.995</v>
      </c>
      <c r="J203" s="96">
        <f>SUM(J204:J221)</f>
        <v>357147.50199999998</v>
      </c>
      <c r="K203" s="96">
        <f t="shared" si="91"/>
        <v>724695.85</v>
      </c>
      <c r="L203" s="96">
        <f t="shared" si="91"/>
        <v>277364.47724999994</v>
      </c>
      <c r="M203" s="96">
        <f t="shared" si="91"/>
        <v>144232.32750000001</v>
      </c>
      <c r="N203" s="96">
        <f>SUM(N204:N221)</f>
        <v>68055.05025</v>
      </c>
      <c r="O203" s="98">
        <f t="shared" ref="O203:O221" si="92">M203/J203*100</f>
        <v>40.384526475002488</v>
      </c>
      <c r="P203" s="97"/>
      <c r="Q203" s="512"/>
      <c r="R203" s="168"/>
      <c r="S203" s="169"/>
      <c r="T203" s="96">
        <f>SUM(T204:T221)</f>
        <v>133</v>
      </c>
    </row>
    <row r="204" spans="1:40" hidden="1" x14ac:dyDescent="0.25">
      <c r="A204" s="89">
        <v>1</v>
      </c>
      <c r="B204" s="90" t="s">
        <v>269</v>
      </c>
      <c r="C204" s="172">
        <f>COUNTIF($T$12:$T$201,B204)</f>
        <v>83</v>
      </c>
      <c r="D204" s="88"/>
      <c r="E204" s="88"/>
      <c r="F204" s="88"/>
      <c r="G204" s="87">
        <f t="shared" ref="G204:G221" si="93">SUMIF($T$16:$T$201,B204,$G$16:$G$201)</f>
        <v>1428606</v>
      </c>
      <c r="H204" s="88"/>
      <c r="I204" s="87">
        <f t="shared" ref="I204:I221" si="94">SUMIF($T$16:$T$201,B204,$I$16:$I$201)</f>
        <v>468432.49300000002</v>
      </c>
      <c r="J204" s="87">
        <f t="shared" ref="J204:J221" si="95">SUMIF($T$16:$T$201,B204,$J$16:$J$201)</f>
        <v>332103.50199999998</v>
      </c>
      <c r="K204" s="102">
        <f t="shared" ref="K204:K221" si="96">SUMIF($T$16:$T$201,B204,$K$16:$K$201)</f>
        <v>493892.64999999997</v>
      </c>
      <c r="L204" s="87">
        <f t="shared" ref="L204:L221" si="97">SUMIF($T$16:$T$201,B204,$L$16:$L$201)</f>
        <v>195144.2</v>
      </c>
      <c r="M204" s="87">
        <f t="shared" ref="M204:M221" si="98">SUMIF($T$16:$T$201,B204,$M$16:$M$201)</f>
        <v>73600.344000000012</v>
      </c>
      <c r="N204" s="87">
        <f t="shared" ref="N204:N221" si="99">SUMIF($T$16:$T$201,B204,$N$16:$N$201)</f>
        <v>65478.116999999991</v>
      </c>
      <c r="O204" s="95">
        <f t="shared" si="92"/>
        <v>22.161869283751191</v>
      </c>
      <c r="P204" s="88"/>
      <c r="Q204" s="513"/>
      <c r="S204" s="171"/>
      <c r="T204" s="172">
        <f t="shared" ref="T204:T221" si="100">COUNTIF($T$12:$T$201,B204)</f>
        <v>83</v>
      </c>
    </row>
    <row r="205" spans="1:40" hidden="1" x14ac:dyDescent="0.25">
      <c r="A205" s="89">
        <v>2</v>
      </c>
      <c r="B205" s="88" t="s">
        <v>409</v>
      </c>
      <c r="C205" s="172">
        <f t="shared" ref="C205:C221" si="101">COUNTIF($T$12:$T$201,B205)</f>
        <v>1</v>
      </c>
      <c r="D205" s="88"/>
      <c r="E205" s="88"/>
      <c r="F205" s="88"/>
      <c r="G205" s="87">
        <f t="shared" si="93"/>
        <v>830</v>
      </c>
      <c r="H205" s="88"/>
      <c r="I205" s="87">
        <f t="shared" si="94"/>
        <v>0</v>
      </c>
      <c r="J205" s="87">
        <f t="shared" si="95"/>
        <v>57</v>
      </c>
      <c r="K205" s="102">
        <f t="shared" si="96"/>
        <v>0</v>
      </c>
      <c r="L205" s="87">
        <f t="shared" si="97"/>
        <v>0</v>
      </c>
      <c r="M205" s="87">
        <f t="shared" si="98"/>
        <v>0</v>
      </c>
      <c r="N205" s="87">
        <f t="shared" si="99"/>
        <v>0</v>
      </c>
      <c r="O205" s="95">
        <f t="shared" si="92"/>
        <v>0</v>
      </c>
      <c r="P205" s="88"/>
      <c r="Q205" s="513"/>
      <c r="S205" s="171"/>
      <c r="T205" s="172">
        <f t="shared" si="100"/>
        <v>1</v>
      </c>
    </row>
    <row r="206" spans="1:40" hidden="1" x14ac:dyDescent="0.25">
      <c r="A206" s="89">
        <v>3</v>
      </c>
      <c r="B206" s="88" t="s">
        <v>408</v>
      </c>
      <c r="C206" s="172">
        <f t="shared" si="101"/>
        <v>1</v>
      </c>
      <c r="D206" s="88"/>
      <c r="E206" s="88"/>
      <c r="F206" s="88"/>
      <c r="G206" s="87">
        <f t="shared" si="93"/>
        <v>2050</v>
      </c>
      <c r="H206" s="88"/>
      <c r="I206" s="87">
        <f t="shared" si="94"/>
        <v>1600</v>
      </c>
      <c r="J206" s="87">
        <f t="shared" si="95"/>
        <v>380</v>
      </c>
      <c r="K206" s="102">
        <f t="shared" si="96"/>
        <v>1800</v>
      </c>
      <c r="L206" s="87">
        <f t="shared" si="97"/>
        <v>0</v>
      </c>
      <c r="M206" s="87">
        <f t="shared" si="98"/>
        <v>303.88099999999997</v>
      </c>
      <c r="N206" s="87">
        <f t="shared" si="99"/>
        <v>303.88099999999997</v>
      </c>
      <c r="O206" s="95">
        <f t="shared" si="92"/>
        <v>79.968684210526305</v>
      </c>
      <c r="P206" s="88"/>
      <c r="Q206" s="513"/>
      <c r="S206" s="171"/>
      <c r="T206" s="172">
        <f t="shared" si="100"/>
        <v>1</v>
      </c>
    </row>
    <row r="207" spans="1:40" hidden="1" x14ac:dyDescent="0.25">
      <c r="A207" s="89">
        <v>4</v>
      </c>
      <c r="B207" s="91" t="s">
        <v>357</v>
      </c>
      <c r="C207" s="172">
        <f t="shared" si="101"/>
        <v>1</v>
      </c>
      <c r="D207" s="88"/>
      <c r="E207" s="88"/>
      <c r="F207" s="88"/>
      <c r="G207" s="87">
        <f t="shared" si="93"/>
        <v>1500</v>
      </c>
      <c r="H207" s="88"/>
      <c r="I207" s="87">
        <f t="shared" si="94"/>
        <v>1000</v>
      </c>
      <c r="J207" s="87">
        <f t="shared" si="95"/>
        <v>450</v>
      </c>
      <c r="K207" s="102">
        <f t="shared" si="96"/>
        <v>570</v>
      </c>
      <c r="L207" s="87">
        <f t="shared" si="97"/>
        <v>120</v>
      </c>
      <c r="M207" s="87">
        <f t="shared" si="98"/>
        <v>340.73899999999998</v>
      </c>
      <c r="N207" s="87">
        <f t="shared" si="99"/>
        <v>340.73899999999998</v>
      </c>
      <c r="O207" s="95">
        <f t="shared" si="92"/>
        <v>75.719777777777779</v>
      </c>
      <c r="P207" s="88"/>
      <c r="Q207" s="513"/>
      <c r="S207" s="171"/>
      <c r="T207" s="172">
        <f t="shared" si="100"/>
        <v>1</v>
      </c>
    </row>
    <row r="208" spans="1:40" hidden="1" x14ac:dyDescent="0.25">
      <c r="A208" s="89">
        <v>5</v>
      </c>
      <c r="B208" s="92" t="s">
        <v>275</v>
      </c>
      <c r="C208" s="172">
        <f t="shared" si="101"/>
        <v>2</v>
      </c>
      <c r="D208" s="88"/>
      <c r="E208" s="88"/>
      <c r="F208" s="88"/>
      <c r="G208" s="87">
        <f t="shared" si="93"/>
        <v>5150</v>
      </c>
      <c r="H208" s="88"/>
      <c r="I208" s="87">
        <f t="shared" si="94"/>
        <v>2800</v>
      </c>
      <c r="J208" s="87">
        <f t="shared" si="95"/>
        <v>800</v>
      </c>
      <c r="K208" s="102">
        <f t="shared" si="96"/>
        <v>1760</v>
      </c>
      <c r="L208" s="87">
        <f t="shared" si="97"/>
        <v>300</v>
      </c>
      <c r="M208" s="87">
        <f t="shared" si="98"/>
        <v>0</v>
      </c>
      <c r="N208" s="87">
        <f t="shared" si="99"/>
        <v>0</v>
      </c>
      <c r="O208" s="95">
        <f t="shared" si="92"/>
        <v>0</v>
      </c>
      <c r="P208" s="88"/>
      <c r="Q208" s="513"/>
      <c r="S208" s="171"/>
      <c r="T208" s="172">
        <f t="shared" si="100"/>
        <v>2</v>
      </c>
    </row>
    <row r="209" spans="1:24" hidden="1" x14ac:dyDescent="0.25">
      <c r="A209" s="89">
        <v>6</v>
      </c>
      <c r="B209" s="91" t="s">
        <v>280</v>
      </c>
      <c r="C209" s="172">
        <f t="shared" si="101"/>
        <v>3</v>
      </c>
      <c r="D209" s="88"/>
      <c r="E209" s="88"/>
      <c r="F209" s="88"/>
      <c r="G209" s="87">
        <f t="shared" si="93"/>
        <v>2662</v>
      </c>
      <c r="H209" s="88"/>
      <c r="I209" s="87">
        <f t="shared" si="94"/>
        <v>1430</v>
      </c>
      <c r="J209" s="87">
        <f t="shared" si="95"/>
        <v>1050</v>
      </c>
      <c r="K209" s="102">
        <f t="shared" si="96"/>
        <v>1225</v>
      </c>
      <c r="L209" s="87">
        <f t="shared" si="97"/>
        <v>426</v>
      </c>
      <c r="M209" s="87">
        <f t="shared" si="98"/>
        <v>299.18525</v>
      </c>
      <c r="N209" s="87">
        <f t="shared" si="99"/>
        <v>299.18525</v>
      </c>
      <c r="O209" s="95">
        <f t="shared" si="92"/>
        <v>28.493833333333335</v>
      </c>
      <c r="P209" s="88"/>
      <c r="Q209" s="513"/>
      <c r="S209" s="171"/>
      <c r="T209" s="172">
        <f t="shared" si="100"/>
        <v>3</v>
      </c>
    </row>
    <row r="210" spans="1:24" hidden="1" x14ac:dyDescent="0.25">
      <c r="A210" s="89">
        <v>7</v>
      </c>
      <c r="B210" s="91" t="s">
        <v>278</v>
      </c>
      <c r="C210" s="172">
        <f t="shared" si="101"/>
        <v>7</v>
      </c>
      <c r="D210" s="88"/>
      <c r="E210" s="88"/>
      <c r="F210" s="88"/>
      <c r="G210" s="87">
        <f t="shared" si="93"/>
        <v>5420</v>
      </c>
      <c r="H210" s="88"/>
      <c r="I210" s="87">
        <f t="shared" si="94"/>
        <v>2750</v>
      </c>
      <c r="J210" s="87">
        <f t="shared" si="95"/>
        <v>2355</v>
      </c>
      <c r="K210" s="102">
        <f t="shared" si="96"/>
        <v>2015</v>
      </c>
      <c r="L210" s="87">
        <f t="shared" si="97"/>
        <v>646</v>
      </c>
      <c r="M210" s="87">
        <f t="shared" si="98"/>
        <v>500</v>
      </c>
      <c r="N210" s="87">
        <f t="shared" si="99"/>
        <v>500</v>
      </c>
      <c r="O210" s="95">
        <f t="shared" si="92"/>
        <v>21.231422505307858</v>
      </c>
      <c r="P210" s="88"/>
      <c r="Q210" s="513"/>
      <c r="S210" s="171"/>
      <c r="T210" s="172">
        <f t="shared" si="100"/>
        <v>7</v>
      </c>
      <c r="W210" s="74">
        <v>7</v>
      </c>
      <c r="X210" s="77">
        <f>J210</f>
        <v>2355</v>
      </c>
    </row>
    <row r="211" spans="1:24" hidden="1" x14ac:dyDescent="0.25">
      <c r="A211" s="89">
        <v>8</v>
      </c>
      <c r="B211" s="91" t="s">
        <v>271</v>
      </c>
      <c r="C211" s="172">
        <f t="shared" si="101"/>
        <v>4</v>
      </c>
      <c r="D211" s="88"/>
      <c r="E211" s="88"/>
      <c r="F211" s="88"/>
      <c r="G211" s="87">
        <f t="shared" si="93"/>
        <v>7480</v>
      </c>
      <c r="H211" s="88"/>
      <c r="I211" s="87">
        <f t="shared" si="94"/>
        <v>3810</v>
      </c>
      <c r="J211" s="87">
        <f t="shared" si="95"/>
        <v>2607</v>
      </c>
      <c r="K211" s="102">
        <f t="shared" si="96"/>
        <v>4261</v>
      </c>
      <c r="L211" s="87">
        <f t="shared" si="97"/>
        <v>856</v>
      </c>
      <c r="M211" s="87">
        <f t="shared" si="98"/>
        <v>70</v>
      </c>
      <c r="N211" s="87">
        <f t="shared" si="99"/>
        <v>70</v>
      </c>
      <c r="O211" s="95">
        <f t="shared" si="92"/>
        <v>2.6850786344457234</v>
      </c>
      <c r="P211" s="88"/>
      <c r="Q211" s="513"/>
      <c r="S211" s="171"/>
      <c r="T211" s="172">
        <f t="shared" si="100"/>
        <v>4</v>
      </c>
      <c r="X211" s="77"/>
    </row>
    <row r="212" spans="1:24" hidden="1" x14ac:dyDescent="0.25">
      <c r="A212" s="89">
        <v>9</v>
      </c>
      <c r="B212" s="93" t="s">
        <v>277</v>
      </c>
      <c r="C212" s="172">
        <f t="shared" si="101"/>
        <v>2</v>
      </c>
      <c r="D212" s="88"/>
      <c r="E212" s="88"/>
      <c r="F212" s="88"/>
      <c r="G212" s="87">
        <f t="shared" si="93"/>
        <v>2300</v>
      </c>
      <c r="H212" s="88"/>
      <c r="I212" s="87">
        <f t="shared" si="94"/>
        <v>0</v>
      </c>
      <c r="J212" s="87">
        <f t="shared" si="95"/>
        <v>1350</v>
      </c>
      <c r="K212" s="102">
        <f t="shared" si="96"/>
        <v>80</v>
      </c>
      <c r="L212" s="87">
        <f t="shared" si="97"/>
        <v>80</v>
      </c>
      <c r="M212" s="87">
        <f t="shared" si="98"/>
        <v>0</v>
      </c>
      <c r="N212" s="87">
        <f t="shared" si="99"/>
        <v>0</v>
      </c>
      <c r="O212" s="95">
        <f t="shared" si="92"/>
        <v>0</v>
      </c>
      <c r="P212" s="88"/>
      <c r="Q212" s="513"/>
      <c r="S212" s="171"/>
      <c r="T212" s="172">
        <f t="shared" si="100"/>
        <v>2</v>
      </c>
    </row>
    <row r="213" spans="1:24" hidden="1" x14ac:dyDescent="0.25">
      <c r="A213" s="89">
        <v>10</v>
      </c>
      <c r="B213" s="91" t="s">
        <v>356</v>
      </c>
      <c r="C213" s="172">
        <f t="shared" si="101"/>
        <v>1</v>
      </c>
      <c r="D213" s="88"/>
      <c r="E213" s="88"/>
      <c r="F213" s="88"/>
      <c r="G213" s="87">
        <f t="shared" si="93"/>
        <v>3600</v>
      </c>
      <c r="H213" s="88"/>
      <c r="I213" s="87">
        <f t="shared" si="94"/>
        <v>1900</v>
      </c>
      <c r="J213" s="87">
        <f t="shared" si="95"/>
        <v>1400</v>
      </c>
      <c r="K213" s="102">
        <f t="shared" si="96"/>
        <v>2250</v>
      </c>
      <c r="L213" s="87">
        <f t="shared" si="97"/>
        <v>250</v>
      </c>
      <c r="M213" s="87">
        <f t="shared" si="98"/>
        <v>753.49</v>
      </c>
      <c r="N213" s="87">
        <f t="shared" si="99"/>
        <v>753.49</v>
      </c>
      <c r="O213" s="95">
        <f t="shared" si="92"/>
        <v>53.820714285714288</v>
      </c>
      <c r="P213" s="88"/>
      <c r="Q213" s="513"/>
      <c r="S213" s="171"/>
      <c r="T213" s="172">
        <f t="shared" si="100"/>
        <v>1</v>
      </c>
    </row>
    <row r="214" spans="1:24" hidden="1" x14ac:dyDescent="0.25">
      <c r="A214" s="89">
        <v>11</v>
      </c>
      <c r="B214" s="91" t="s">
        <v>281</v>
      </c>
      <c r="C214" s="172">
        <f t="shared" si="101"/>
        <v>2</v>
      </c>
      <c r="D214" s="88"/>
      <c r="E214" s="88"/>
      <c r="F214" s="88"/>
      <c r="G214" s="87">
        <f t="shared" si="93"/>
        <v>600</v>
      </c>
      <c r="H214" s="88"/>
      <c r="I214" s="87">
        <f t="shared" si="94"/>
        <v>400</v>
      </c>
      <c r="J214" s="87">
        <f t="shared" si="95"/>
        <v>170</v>
      </c>
      <c r="K214" s="102">
        <f t="shared" si="96"/>
        <v>241</v>
      </c>
      <c r="L214" s="87">
        <f t="shared" si="97"/>
        <v>130</v>
      </c>
      <c r="M214" s="87">
        <f t="shared" si="98"/>
        <v>0</v>
      </c>
      <c r="N214" s="87">
        <f t="shared" si="99"/>
        <v>0</v>
      </c>
      <c r="O214" s="95">
        <f t="shared" si="92"/>
        <v>0</v>
      </c>
      <c r="P214" s="88"/>
      <c r="Q214" s="513"/>
      <c r="S214" s="171"/>
      <c r="T214" s="172">
        <f t="shared" si="100"/>
        <v>2</v>
      </c>
    </row>
    <row r="215" spans="1:24" hidden="1" x14ac:dyDescent="0.25">
      <c r="A215" s="89">
        <v>12</v>
      </c>
      <c r="B215" s="91" t="s">
        <v>273</v>
      </c>
      <c r="C215" s="172">
        <f t="shared" si="101"/>
        <v>2</v>
      </c>
      <c r="D215" s="88"/>
      <c r="E215" s="88"/>
      <c r="F215" s="88"/>
      <c r="G215" s="87">
        <f t="shared" si="93"/>
        <v>4700</v>
      </c>
      <c r="H215" s="88"/>
      <c r="I215" s="87">
        <f t="shared" si="94"/>
        <v>1957</v>
      </c>
      <c r="J215" s="87">
        <f t="shared" si="95"/>
        <v>2028</v>
      </c>
      <c r="K215" s="102">
        <f t="shared" si="96"/>
        <v>1957</v>
      </c>
      <c r="L215" s="87">
        <f t="shared" si="97"/>
        <v>397</v>
      </c>
      <c r="M215" s="87">
        <f t="shared" si="98"/>
        <v>0</v>
      </c>
      <c r="N215" s="87">
        <f t="shared" si="99"/>
        <v>0</v>
      </c>
      <c r="O215" s="95">
        <f t="shared" si="92"/>
        <v>0</v>
      </c>
      <c r="P215" s="88"/>
      <c r="Q215" s="513"/>
      <c r="S215" s="171"/>
      <c r="T215" s="172">
        <f t="shared" si="100"/>
        <v>2</v>
      </c>
      <c r="W215" s="74">
        <v>3</v>
      </c>
      <c r="X215" s="77">
        <f>J215</f>
        <v>2028</v>
      </c>
    </row>
    <row r="216" spans="1:24" hidden="1" x14ac:dyDescent="0.25">
      <c r="A216" s="89">
        <v>13</v>
      </c>
      <c r="B216" s="91" t="s">
        <v>279</v>
      </c>
      <c r="C216" s="172">
        <f t="shared" si="101"/>
        <v>3</v>
      </c>
      <c r="D216" s="88"/>
      <c r="E216" s="88"/>
      <c r="F216" s="88"/>
      <c r="G216" s="87">
        <f t="shared" si="93"/>
        <v>10620</v>
      </c>
      <c r="H216" s="88"/>
      <c r="I216" s="87">
        <f t="shared" si="94"/>
        <v>5195</v>
      </c>
      <c r="J216" s="87">
        <f t="shared" si="95"/>
        <v>1891</v>
      </c>
      <c r="K216" s="102">
        <f t="shared" si="96"/>
        <v>4880</v>
      </c>
      <c r="L216" s="87">
        <f t="shared" si="97"/>
        <v>880</v>
      </c>
      <c r="M216" s="87">
        <f t="shared" si="98"/>
        <v>0</v>
      </c>
      <c r="N216" s="87">
        <f t="shared" si="99"/>
        <v>0</v>
      </c>
      <c r="O216" s="95">
        <f t="shared" si="92"/>
        <v>0</v>
      </c>
      <c r="P216" s="88"/>
      <c r="Q216" s="513"/>
      <c r="S216" s="171"/>
      <c r="T216" s="172">
        <f t="shared" si="100"/>
        <v>3</v>
      </c>
    </row>
    <row r="217" spans="1:24" hidden="1" x14ac:dyDescent="0.25">
      <c r="A217" s="89">
        <v>14</v>
      </c>
      <c r="B217" s="91" t="s">
        <v>272</v>
      </c>
      <c r="C217" s="172">
        <f t="shared" si="101"/>
        <v>7</v>
      </c>
      <c r="D217" s="88"/>
      <c r="E217" s="88"/>
      <c r="F217" s="88"/>
      <c r="G217" s="87">
        <f t="shared" si="93"/>
        <v>4690</v>
      </c>
      <c r="H217" s="88"/>
      <c r="I217" s="87">
        <f t="shared" si="94"/>
        <v>1300</v>
      </c>
      <c r="J217" s="87">
        <f t="shared" si="95"/>
        <v>2205</v>
      </c>
      <c r="K217" s="102">
        <f t="shared" si="96"/>
        <v>871</v>
      </c>
      <c r="L217" s="87">
        <f t="shared" si="97"/>
        <v>331</v>
      </c>
      <c r="M217" s="87">
        <f t="shared" si="98"/>
        <v>0</v>
      </c>
      <c r="N217" s="87">
        <f t="shared" si="99"/>
        <v>0</v>
      </c>
      <c r="O217" s="95">
        <f t="shared" si="92"/>
        <v>0</v>
      </c>
      <c r="P217" s="88"/>
      <c r="Q217" s="513"/>
      <c r="S217" s="171"/>
      <c r="T217" s="172">
        <f t="shared" si="100"/>
        <v>7</v>
      </c>
      <c r="W217" s="74">
        <v>5</v>
      </c>
      <c r="X217" s="77">
        <f>J217</f>
        <v>2205</v>
      </c>
    </row>
    <row r="218" spans="1:24" hidden="1" x14ac:dyDescent="0.25">
      <c r="A218" s="89">
        <v>15</v>
      </c>
      <c r="B218" s="91" t="s">
        <v>270</v>
      </c>
      <c r="C218" s="172">
        <f t="shared" si="101"/>
        <v>4</v>
      </c>
      <c r="D218" s="88"/>
      <c r="E218" s="88"/>
      <c r="F218" s="88"/>
      <c r="G218" s="87">
        <f t="shared" si="93"/>
        <v>2290</v>
      </c>
      <c r="H218" s="88"/>
      <c r="I218" s="87">
        <f t="shared" si="94"/>
        <v>1500</v>
      </c>
      <c r="J218" s="87">
        <f t="shared" si="95"/>
        <v>605</v>
      </c>
      <c r="K218" s="102">
        <f t="shared" si="96"/>
        <v>916</v>
      </c>
      <c r="L218" s="87">
        <f t="shared" si="97"/>
        <v>337</v>
      </c>
      <c r="M218" s="87">
        <f t="shared" si="98"/>
        <v>309.63799999999998</v>
      </c>
      <c r="N218" s="87">
        <f t="shared" si="99"/>
        <v>309.63799999999998</v>
      </c>
      <c r="O218" s="95">
        <f t="shared" si="92"/>
        <v>51.179834710743798</v>
      </c>
      <c r="P218" s="88"/>
      <c r="Q218" s="513"/>
      <c r="S218" s="171"/>
      <c r="T218" s="172">
        <f t="shared" si="100"/>
        <v>4</v>
      </c>
      <c r="W218" s="74">
        <v>6</v>
      </c>
      <c r="X218" s="77">
        <f>J218</f>
        <v>605</v>
      </c>
    </row>
    <row r="219" spans="1:24" hidden="1" x14ac:dyDescent="0.25">
      <c r="A219" s="89">
        <v>16</v>
      </c>
      <c r="B219" s="91" t="s">
        <v>276</v>
      </c>
      <c r="C219" s="172">
        <f t="shared" si="101"/>
        <v>1</v>
      </c>
      <c r="D219" s="88"/>
      <c r="E219" s="88"/>
      <c r="F219" s="88"/>
      <c r="G219" s="87">
        <f t="shared" si="93"/>
        <v>2000</v>
      </c>
      <c r="H219" s="88"/>
      <c r="I219" s="87">
        <f t="shared" si="94"/>
        <v>1100</v>
      </c>
      <c r="J219" s="87">
        <f t="shared" si="95"/>
        <v>600</v>
      </c>
      <c r="K219" s="102">
        <f t="shared" si="96"/>
        <v>1120</v>
      </c>
      <c r="L219" s="87">
        <f t="shared" si="97"/>
        <v>120</v>
      </c>
      <c r="M219" s="87">
        <f t="shared" si="98"/>
        <v>0</v>
      </c>
      <c r="N219" s="87">
        <f t="shared" si="99"/>
        <v>0</v>
      </c>
      <c r="O219" s="95">
        <f t="shared" si="92"/>
        <v>0</v>
      </c>
      <c r="P219" s="88"/>
      <c r="Q219" s="513"/>
      <c r="S219" s="171"/>
      <c r="T219" s="172">
        <f t="shared" si="100"/>
        <v>1</v>
      </c>
      <c r="W219" s="74">
        <v>3</v>
      </c>
      <c r="X219" s="77">
        <f>J219</f>
        <v>600</v>
      </c>
    </row>
    <row r="220" spans="1:24" hidden="1" x14ac:dyDescent="0.25">
      <c r="A220" s="89">
        <v>17</v>
      </c>
      <c r="B220" s="91" t="s">
        <v>274</v>
      </c>
      <c r="C220" s="172">
        <f t="shared" si="101"/>
        <v>7</v>
      </c>
      <c r="D220" s="88"/>
      <c r="E220" s="88"/>
      <c r="F220" s="88"/>
      <c r="G220" s="87">
        <f t="shared" si="93"/>
        <v>13670</v>
      </c>
      <c r="H220" s="88"/>
      <c r="I220" s="87">
        <f t="shared" si="94"/>
        <v>6800</v>
      </c>
      <c r="J220" s="87">
        <f t="shared" si="95"/>
        <v>3161</v>
      </c>
      <c r="K220" s="102">
        <f t="shared" si="96"/>
        <v>5670</v>
      </c>
      <c r="L220" s="87">
        <f t="shared" si="97"/>
        <v>1170</v>
      </c>
      <c r="M220" s="87">
        <f t="shared" si="98"/>
        <v>0</v>
      </c>
      <c r="N220" s="87">
        <f t="shared" si="99"/>
        <v>0</v>
      </c>
      <c r="O220" s="95">
        <f t="shared" si="92"/>
        <v>0</v>
      </c>
      <c r="P220" s="88"/>
      <c r="Q220" s="513"/>
      <c r="S220" s="171"/>
      <c r="T220" s="172">
        <f t="shared" si="100"/>
        <v>7</v>
      </c>
      <c r="W220" s="74">
        <v>4</v>
      </c>
      <c r="X220" s="77">
        <f>J220</f>
        <v>3161</v>
      </c>
    </row>
    <row r="221" spans="1:24" hidden="1" x14ac:dyDescent="0.25">
      <c r="A221" s="89"/>
      <c r="B221" s="514" t="s">
        <v>547</v>
      </c>
      <c r="C221" s="172">
        <f t="shared" si="101"/>
        <v>2</v>
      </c>
      <c r="D221" s="88"/>
      <c r="E221" s="88"/>
      <c r="F221" s="88"/>
      <c r="G221" s="87">
        <f t="shared" si="93"/>
        <v>0</v>
      </c>
      <c r="H221" s="88"/>
      <c r="I221" s="87">
        <f t="shared" si="94"/>
        <v>0</v>
      </c>
      <c r="J221" s="87">
        <f t="shared" si="95"/>
        <v>3935</v>
      </c>
      <c r="K221" s="102">
        <f t="shared" si="96"/>
        <v>0</v>
      </c>
      <c r="L221" s="87">
        <f t="shared" si="97"/>
        <v>0</v>
      </c>
      <c r="M221" s="87">
        <f t="shared" si="98"/>
        <v>0</v>
      </c>
      <c r="N221" s="87">
        <f t="shared" si="99"/>
        <v>0</v>
      </c>
      <c r="O221" s="95">
        <f t="shared" si="92"/>
        <v>0</v>
      </c>
      <c r="P221" s="88"/>
      <c r="T221" s="172">
        <f t="shared" si="100"/>
        <v>2</v>
      </c>
      <c r="W221" s="74">
        <f>SUM(W210:W220)</f>
        <v>28</v>
      </c>
    </row>
    <row r="222" spans="1:24" hidden="1" x14ac:dyDescent="0.25">
      <c r="A222" s="86"/>
    </row>
    <row r="227" spans="7:14" x14ac:dyDescent="0.25">
      <c r="G227" s="77"/>
      <c r="J227" s="77"/>
      <c r="K227" s="77"/>
      <c r="L227" s="77"/>
      <c r="M227" s="100"/>
      <c r="N227" s="100"/>
    </row>
    <row r="266" spans="10:14" x14ac:dyDescent="0.25">
      <c r="J266" s="77">
        <f>J187</f>
        <v>1506</v>
      </c>
    </row>
    <row r="267" spans="10:14" x14ac:dyDescent="0.25">
      <c r="J267" s="77">
        <f>J129</f>
        <v>2429</v>
      </c>
    </row>
    <row r="268" spans="10:14" x14ac:dyDescent="0.25">
      <c r="J268" s="77">
        <f>J267+J266</f>
        <v>3935</v>
      </c>
      <c r="K268" s="76">
        <f>J8-J268</f>
        <v>353212.50199999998</v>
      </c>
      <c r="L268" s="173">
        <f>K268/J8*100</f>
        <v>98.89821432938372</v>
      </c>
      <c r="M268" s="81">
        <v>41722</v>
      </c>
      <c r="N268" s="174">
        <f>M268/K268*100</f>
        <v>11.812152674029642</v>
      </c>
    </row>
    <row r="270" spans="10:14" x14ac:dyDescent="0.25">
      <c r="K270" s="76">
        <f>J82-J268</f>
        <v>133704</v>
      </c>
    </row>
  </sheetData>
  <mergeCells count="23">
    <mergeCell ref="A1:P1"/>
    <mergeCell ref="A2:P2"/>
    <mergeCell ref="A3:P3"/>
    <mergeCell ref="K5:L6"/>
    <mergeCell ref="E5:E7"/>
    <mergeCell ref="D5:D7"/>
    <mergeCell ref="C5:C7"/>
    <mergeCell ref="H5:H7"/>
    <mergeCell ref="M4:P4"/>
    <mergeCell ref="AM18:AN18"/>
    <mergeCell ref="V5:V7"/>
    <mergeCell ref="P5:P7"/>
    <mergeCell ref="O5:O7"/>
    <mergeCell ref="A202:B202"/>
    <mergeCell ref="A5:A7"/>
    <mergeCell ref="B5:B7"/>
    <mergeCell ref="F5:G5"/>
    <mergeCell ref="F6:F7"/>
    <mergeCell ref="G6:G7"/>
    <mergeCell ref="T5:T7"/>
    <mergeCell ref="I5:I7"/>
    <mergeCell ref="J5:J7"/>
    <mergeCell ref="M5:N6"/>
  </mergeCells>
  <printOptions horizontalCentered="1"/>
  <pageMargins left="0.19685039370078741" right="0.19685039370078741" top="0.59055118110236227" bottom="0.39370078740157483" header="0.31496062992125984" footer="0.31496062992125984"/>
  <pageSetup paperSize="9" scale="85" orientation="landscape" r:id="rId1"/>
  <headerFooter>
    <oddHeader>Page &amp;P</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Bieu CKGN (ko in)</vt:lpstr>
      <vt:lpstr>Giải ngân vốn kéo dài</vt:lpstr>
      <vt:lpstr>Bieu T5</vt:lpstr>
      <vt:lpstr>Sheet1</vt:lpstr>
      <vt:lpstr>'Bieu T5'!Print_Area</vt:lpstr>
      <vt:lpstr>'Giải ngân vốn kéo dài'!Print_Area</vt:lpstr>
      <vt:lpstr>'Bieu CKGN (ko in)'!Print_Titles</vt:lpstr>
      <vt:lpstr>'Bieu T5'!Print_Titles</vt:lpstr>
      <vt:lpstr>'Giải ngân vốn kéo dài'!Print_Titles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cp:lastPrinted>2023-05-13T08:15:52Z</cp:lastPrinted>
  <dcterms:created xsi:type="dcterms:W3CDTF">2022-01-17T07:13:25Z</dcterms:created>
  <dcterms:modified xsi:type="dcterms:W3CDTF">2023-05-13T08:16:37Z</dcterms:modified>
</cp:coreProperties>
</file>